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O:\FMG\Financial Management\Policy\NT FMAF\2017-18 Review\9. WoG Presentations\Finance Fundamentals\Final\"/>
    </mc:Choice>
  </mc:AlternateContent>
  <xr:revisionPtr revIDLastSave="0" documentId="13_ncr:1_{C0A9473D-9438-4B41-91B0-67A0869B345A}" xr6:coauthVersionLast="47" xr6:coauthVersionMax="47" xr10:uidLastSave="{00000000-0000-0000-0000-000000000000}"/>
  <bookViews>
    <workbookView xWindow="28680" yWindow="-120" windowWidth="29040" windowHeight="15840" tabRatio="935" xr2:uid="{00000000-000D-0000-FFFF-FFFF00000000}"/>
  </bookViews>
  <sheets>
    <sheet name="Instructions" sheetId="50" r:id="rId1"/>
    <sheet name="&lt;&lt;APEX Statements&gt;&gt;" sheetId="55" r:id="rId2"/>
    <sheet name="Operating Statement" sheetId="46" r:id="rId3"/>
    <sheet name="Balance Sheet" sheetId="32" r:id="rId4"/>
    <sheet name="Cashflow Statement" sheetId="57" r:id="rId5"/>
    <sheet name="&lt;&lt;Analysis&gt;&gt;" sheetId="58" r:id="rId6"/>
    <sheet name="Operating Statement - Analysis" sheetId="53" r:id="rId7"/>
    <sheet name="Balance Sheet - Analysis" sheetId="60" r:id="rId8"/>
    <sheet name="Cashflow Statement - Analysis" sheetId="63" r:id="rId9"/>
    <sheet name="&lt;&lt;Supporting documents&gt;&gt;" sheetId="52" r:id="rId10"/>
    <sheet name="24-25 Audit Trail Det" sheetId="56" r:id="rId11"/>
    <sheet name="24-25 PEFO Det" sheetId="59" r:id="rId12"/>
    <sheet name="BOXI - AR 2024-25" sheetId="61" r:id="rId13"/>
    <sheet name="BOXI - AR 2023-24" sheetId="62" r:id="rId14"/>
    <sheet name="Data" sheetId="45" state="hidden" r:id="rId15"/>
    <sheet name="Data_Agency" sheetId="49" state="hidden" r:id="rId16"/>
  </sheets>
  <externalReferences>
    <externalReference r:id="rId17"/>
  </externalReferences>
  <definedNames>
    <definedName name="\C">[1]Monitoring!#REF!</definedName>
    <definedName name="\L">[1]Monitoring!#REF!</definedName>
    <definedName name="\M">[1]Monitoring!#REF!</definedName>
    <definedName name="\O">[1]Monitoring!#REF!</definedName>
    <definedName name="\P">[1]Monitoring!#REF!</definedName>
    <definedName name="\S">[1]Monitoring!#REF!</definedName>
    <definedName name="_div14">#REF!</definedName>
    <definedName name="_EXP2">'[1]Pre9798Audit-AOA Rcpts'!#REF!</definedName>
    <definedName name="_EXP3">'[1]Pre9798Audit-AOA Rcpts'!#REF!</definedName>
    <definedName name="_xlnm._FilterDatabase" localSheetId="11" hidden="1">'24-25 PEFO Det'!$B$5:$P$33</definedName>
    <definedName name="_xlnm._FilterDatabase" localSheetId="13" hidden="1">'BOXI - AR 2023-24'!$A$13:$AB$14</definedName>
    <definedName name="_xlnm._FilterDatabase" localSheetId="12" hidden="1">'BOXI - AR 2024-25'!$A$13:$AB$16</definedName>
    <definedName name="_REC3">'[1]Pre9798Audit-AOA Rcpts'!#REF!</definedName>
    <definedName name="A">'[1]Pre9798Audit-AOA Rcpts'!#REF!</definedName>
    <definedName name="EXPEND">#REF!</definedName>
    <definedName name="ISSA_GRID_DATA1" localSheetId="14">Data!$B$5:$H$460</definedName>
    <definedName name="ISSA_GRID_DATA1" localSheetId="15">Data_Agency!$C$5:$I$34</definedName>
    <definedName name="ISSA_GRID_DATA1_COL" localSheetId="14">Data!$B$2:$H$4</definedName>
    <definedName name="ISSA_GRID_DATA1_COL" localSheetId="15">Data_Agency!$C$2:$I$4</definedName>
    <definedName name="ISSA_GRID_DATA1_POV" localSheetId="14">Data!$A$1:$C$1</definedName>
    <definedName name="ISSA_GRID_DATA1_POV" localSheetId="15">Data_Agency!$A$1:$C$1</definedName>
    <definedName name="ISSA_GRID_DATA1_ROW" localSheetId="14">Data!A5:A460</definedName>
    <definedName name="ISSA_GRID_DATA1_ROW" localSheetId="15">Data_Agency!A5:A34</definedName>
    <definedName name="IT">[1]Monitoring!#REF!</definedName>
    <definedName name="P">'[1]Pre9798Audit-AOA Rcpts'!#REF!</definedName>
    <definedName name="Print_Area_MI">[1]Monitoring!#REF!</definedName>
    <definedName name="REC">'[1]Pre9798Audit-AOA Rcpts'!#REF!</definedName>
    <definedName name="RECEIPT">#REF!</definedName>
    <definedName name="USE">#REF!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60" l="1"/>
  <c r="L2" i="57"/>
  <c r="N14" i="57" s="1"/>
  <c r="L1" i="57"/>
  <c r="L2" i="32"/>
  <c r="L1" i="32"/>
  <c r="M14" i="53"/>
  <c r="K15" i="62"/>
  <c r="M7" i="60"/>
  <c r="M6" i="60"/>
  <c r="K17" i="61"/>
  <c r="N5" i="60"/>
  <c r="M13" i="53"/>
  <c r="M12" i="53"/>
  <c r="N12" i="53"/>
  <c r="M9" i="53"/>
  <c r="M8" i="53"/>
  <c r="N8" i="53"/>
  <c r="G59" i="56"/>
  <c r="H59" i="56"/>
  <c r="I59" i="56"/>
  <c r="J59" i="56"/>
  <c r="K59" i="56"/>
  <c r="L59" i="56"/>
  <c r="M59" i="56"/>
  <c r="N59" i="56"/>
  <c r="O59" i="56"/>
  <c r="F59" i="56"/>
  <c r="G55" i="56"/>
  <c r="H55" i="56"/>
  <c r="I55" i="56"/>
  <c r="J55" i="56"/>
  <c r="K55" i="56"/>
  <c r="L55" i="56"/>
  <c r="M55" i="56"/>
  <c r="N55" i="56"/>
  <c r="O55" i="56"/>
  <c r="F55" i="56"/>
  <c r="G48" i="56"/>
  <c r="H48" i="56"/>
  <c r="I48" i="56"/>
  <c r="J48" i="56"/>
  <c r="K48" i="56"/>
  <c r="L48" i="56"/>
  <c r="M48" i="56"/>
  <c r="N48" i="56"/>
  <c r="O48" i="56"/>
  <c r="F48" i="56"/>
  <c r="G44" i="56"/>
  <c r="H44" i="56"/>
  <c r="I44" i="56"/>
  <c r="J44" i="56"/>
  <c r="K44" i="56"/>
  <c r="L44" i="56"/>
  <c r="M44" i="56"/>
  <c r="N44" i="56"/>
  <c r="O44" i="56"/>
  <c r="F44" i="56"/>
  <c r="G37" i="56"/>
  <c r="H37" i="56"/>
  <c r="I37" i="56"/>
  <c r="J37" i="56"/>
  <c r="K37" i="56"/>
  <c r="L37" i="56"/>
  <c r="M37" i="56"/>
  <c r="N37" i="56"/>
  <c r="O37" i="56"/>
  <c r="F37" i="56"/>
  <c r="N14" i="46"/>
  <c r="N15" i="46"/>
  <c r="N16" i="46"/>
  <c r="N17" i="46"/>
  <c r="N18" i="46"/>
  <c r="N19" i="46"/>
  <c r="N23" i="46"/>
  <c r="N24" i="46"/>
  <c r="N25" i="46"/>
  <c r="N26" i="46"/>
  <c r="N27" i="46"/>
  <c r="N28" i="46"/>
  <c r="N29" i="46"/>
  <c r="N30" i="46"/>
  <c r="N31" i="46"/>
  <c r="N32" i="46"/>
  <c r="N33" i="46"/>
  <c r="N34" i="46"/>
  <c r="N13" i="46"/>
  <c r="K24" i="46"/>
  <c r="K25" i="46"/>
  <c r="K26" i="46"/>
  <c r="K27" i="46"/>
  <c r="K28" i="46"/>
  <c r="K29" i="46"/>
  <c r="K30" i="46"/>
  <c r="K31" i="46"/>
  <c r="K32" i="46"/>
  <c r="K33" i="46"/>
  <c r="K34" i="46"/>
  <c r="K23" i="46"/>
  <c r="K14" i="46"/>
  <c r="K15" i="46"/>
  <c r="K16" i="46"/>
  <c r="K17" i="46"/>
  <c r="K18" i="46"/>
  <c r="K19" i="46"/>
  <c r="K13" i="46"/>
  <c r="K44" i="57" l="1"/>
  <c r="K27" i="57"/>
  <c r="K45" i="57"/>
  <c r="N49" i="57"/>
  <c r="N33" i="57"/>
  <c r="N32" i="57"/>
  <c r="K58" i="57"/>
  <c r="K39" i="57"/>
  <c r="K17" i="57"/>
  <c r="N43" i="57"/>
  <c r="N25" i="57"/>
  <c r="K26" i="57"/>
  <c r="K57" i="57"/>
  <c r="K38" i="57"/>
  <c r="K16" i="57"/>
  <c r="N42" i="57"/>
  <c r="N24" i="57"/>
  <c r="N48" i="57"/>
  <c r="K56" i="57"/>
  <c r="K37" i="57"/>
  <c r="K15" i="57"/>
  <c r="N41" i="57"/>
  <c r="N22" i="57"/>
  <c r="K55" i="57"/>
  <c r="K36" i="57"/>
  <c r="K14" i="57"/>
  <c r="N40" i="57"/>
  <c r="N21" i="57"/>
  <c r="K47" i="57"/>
  <c r="K31" i="57"/>
  <c r="N51" i="57"/>
  <c r="N35" i="57"/>
  <c r="N13" i="57"/>
  <c r="K46" i="57"/>
  <c r="K30" i="57"/>
  <c r="N50" i="57"/>
  <c r="N34" i="57"/>
  <c r="N12" i="57"/>
  <c r="N11" i="57"/>
  <c r="N10" i="57"/>
  <c r="K51" i="57"/>
  <c r="K43" i="57"/>
  <c r="K35" i="57"/>
  <c r="K25" i="57"/>
  <c r="N58" i="57"/>
  <c r="N47" i="57"/>
  <c r="N39" i="57"/>
  <c r="N31" i="57"/>
  <c r="N17" i="57"/>
  <c r="K50" i="57"/>
  <c r="K42" i="57"/>
  <c r="K34" i="57"/>
  <c r="K24" i="57"/>
  <c r="N57" i="57"/>
  <c r="N46" i="57"/>
  <c r="N38" i="57"/>
  <c r="N30" i="57"/>
  <c r="N16" i="57"/>
  <c r="K49" i="57"/>
  <c r="K41" i="57"/>
  <c r="K33" i="57"/>
  <c r="K22" i="57"/>
  <c r="N56" i="57"/>
  <c r="N45" i="57"/>
  <c r="N37" i="57"/>
  <c r="N27" i="57"/>
  <c r="N15" i="57"/>
  <c r="K48" i="57"/>
  <c r="K40" i="57"/>
  <c r="K32" i="57"/>
  <c r="K21" i="57"/>
  <c r="N55" i="57"/>
  <c r="N44" i="57"/>
  <c r="N36" i="57"/>
  <c r="N26" i="57"/>
  <c r="K9" i="57"/>
  <c r="N9" i="57"/>
  <c r="K10" i="57"/>
  <c r="K13" i="57"/>
  <c r="K11" i="57"/>
  <c r="K12" i="57"/>
  <c r="K19" i="32"/>
  <c r="K27" i="32"/>
  <c r="N18" i="32"/>
  <c r="K32" i="32"/>
  <c r="N17" i="32"/>
  <c r="K31" i="32"/>
  <c r="K22" i="32"/>
  <c r="K17" i="32"/>
  <c r="K11" i="32"/>
  <c r="K36" i="32"/>
  <c r="N31" i="32"/>
  <c r="N21" i="32"/>
  <c r="K16" i="32"/>
  <c r="N10" i="32"/>
  <c r="K20" i="32"/>
  <c r="N36" i="32"/>
  <c r="N35" i="32"/>
  <c r="K12" i="32"/>
  <c r="K26" i="32"/>
  <c r="N11" i="32"/>
  <c r="N32" i="32"/>
  <c r="N28" i="32"/>
  <c r="K21" i="32"/>
  <c r="K14" i="32"/>
  <c r="K10" i="32"/>
  <c r="N16" i="32"/>
  <c r="N14" i="32"/>
  <c r="N26" i="32"/>
  <c r="K35" i="32"/>
  <c r="K8" i="32"/>
  <c r="K28" i="32"/>
  <c r="N20" i="32"/>
  <c r="N13" i="32"/>
  <c r="N9" i="32"/>
  <c r="N8" i="32"/>
  <c r="N27" i="32"/>
  <c r="N19" i="32"/>
  <c r="K13" i="32"/>
  <c r="K9" i="32"/>
  <c r="N12" i="32"/>
  <c r="N22" i="32"/>
  <c r="K18" i="32"/>
  <c r="M7" i="53"/>
  <c r="M6" i="53"/>
  <c r="G12" i="56"/>
  <c r="G17" i="56" s="1"/>
  <c r="G21" i="56" s="1"/>
  <c r="G27" i="56" s="1"/>
  <c r="H12" i="56"/>
  <c r="H17" i="56" s="1"/>
  <c r="H21" i="56" s="1"/>
  <c r="H27" i="56" s="1"/>
  <c r="I12" i="56"/>
  <c r="I17" i="56" s="1"/>
  <c r="I21" i="56" s="1"/>
  <c r="I27" i="56" s="1"/>
  <c r="J12" i="56"/>
  <c r="J17" i="56" s="1"/>
  <c r="J21" i="56" s="1"/>
  <c r="J27" i="56" s="1"/>
  <c r="K12" i="56"/>
  <c r="K17" i="56" s="1"/>
  <c r="K21" i="56" s="1"/>
  <c r="K27" i="56" s="1"/>
  <c r="L12" i="56"/>
  <c r="L17" i="56" s="1"/>
  <c r="L21" i="56" s="1"/>
  <c r="L27" i="56" s="1"/>
  <c r="M12" i="56"/>
  <c r="M17" i="56" s="1"/>
  <c r="M21" i="56" s="1"/>
  <c r="M27" i="56" s="1"/>
  <c r="N12" i="56"/>
  <c r="N17" i="56" s="1"/>
  <c r="N21" i="56" s="1"/>
  <c r="N27" i="56" s="1"/>
  <c r="O12" i="56"/>
  <c r="O17" i="56" s="1"/>
  <c r="O21" i="56" s="1"/>
  <c r="O27" i="56" s="1"/>
  <c r="F12" i="56"/>
  <c r="F17" i="56" s="1"/>
  <c r="F21" i="56" s="1"/>
  <c r="F27" i="56" s="1"/>
  <c r="N5" i="5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L1" authorId="0" shapeId="0" xr:uid="{1D8724A6-61E2-4B6D-B6F2-01E00915ACCC}">
      <text>
        <r>
          <rPr>
            <sz val="9"/>
            <color indexed="81"/>
            <rFont val="Tahoma"/>
            <family val="2"/>
          </rPr>
          <t xml:space="preserve">Update field for materiality dollar amount
</t>
        </r>
      </text>
    </comment>
    <comment ref="L2" authorId="0" shapeId="0" xr:uid="{A0C22091-7409-4A83-BC92-B2BDE8DBDE35}">
      <text>
        <r>
          <rPr>
            <sz val="9"/>
            <color indexed="81"/>
            <rFont val="Tahoma"/>
            <family val="2"/>
          </rPr>
          <t xml:space="preserve">Update field for materiality percentage amount 
an agency can choose to use both a % and $ or one or the other. Amend values accordingly.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L1" authorId="0" shapeId="0" xr:uid="{6EBF5868-EF56-4B4A-84B9-E74A6F1B9453}">
      <text>
        <r>
          <rPr>
            <sz val="9"/>
            <color indexed="81"/>
            <rFont val="Tahoma"/>
            <family val="2"/>
          </rPr>
          <t xml:space="preserve">Auto populated field: these must equal to amounts in Operating Statement.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L1" authorId="0" shapeId="0" xr:uid="{A7759779-F5C3-4A3D-A20F-79B95DB1332D}">
      <text>
        <r>
          <rPr>
            <sz val="9"/>
            <color indexed="81"/>
            <rFont val="Tahoma"/>
            <family val="2"/>
          </rPr>
          <t xml:space="preserve">Auto populated field: these must equal to amounts in Operating Statement.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M8" authorId="0" shapeId="0" xr:uid="{FC7D0AB7-3F80-45F4-8504-AAC110610893}">
      <text>
        <r>
          <rPr>
            <sz val="9"/>
            <color indexed="81"/>
            <rFont val="Tahoma"/>
            <family val="2"/>
          </rPr>
          <t xml:space="preserve">Refer to difference between 2024-25 and 2023-24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F8" authorId="0" shapeId="0" xr:uid="{3FB2A327-41FB-4BA9-B6DE-D2A5326473E0}">
      <text>
        <r>
          <rPr>
            <b/>
            <sz val="9"/>
            <color indexed="81"/>
            <rFont val="Tahoma"/>
            <family val="2"/>
          </rPr>
          <t>Original Budget as per Operating Statement</t>
        </r>
      </text>
    </comment>
    <comment ref="F16" authorId="0" shapeId="0" xr:uid="{35BCF4AA-2DA3-4A95-8660-1940E69917D7}">
      <text>
        <r>
          <rPr>
            <b/>
            <sz val="9"/>
            <color indexed="81"/>
            <rFont val="Tahoma"/>
            <family val="2"/>
          </rPr>
          <t>Material variation to include in commentary</t>
        </r>
      </text>
    </comment>
    <comment ref="F24" authorId="0" shapeId="0" xr:uid="{B14713C7-44D1-482D-846C-A560153CFE27}">
      <text>
        <r>
          <rPr>
            <b/>
            <sz val="9"/>
            <color indexed="81"/>
            <rFont val="Tahoma"/>
            <family val="2"/>
          </rPr>
          <t>Material variation to include in commentary</t>
        </r>
      </text>
    </comment>
    <comment ref="F27" authorId="0" shapeId="0" xr:uid="{1947591A-012B-4597-B09B-6A2332AA732B}">
      <text>
        <r>
          <rPr>
            <b/>
            <sz val="9"/>
            <color indexed="81"/>
            <rFont val="Tahoma"/>
            <family val="2"/>
          </rPr>
          <t>Revised Budget and actuals paid as per Operating Statement</t>
        </r>
      </text>
    </comment>
    <comment ref="F41" authorId="0" shapeId="0" xr:uid="{D19630CF-1861-4A6E-91A3-5F26E9187B00}">
      <text>
        <r>
          <rPr>
            <b/>
            <sz val="9"/>
            <color indexed="81"/>
            <rFont val="Tahoma"/>
            <family val="2"/>
          </rPr>
          <t>Material variation to include in commentary</t>
        </r>
      </text>
    </comment>
    <comment ref="F51" authorId="0" shapeId="0" xr:uid="{68FBBC9E-1EB3-47CF-9AE2-21BC270993EF}">
      <text>
        <r>
          <rPr>
            <b/>
            <sz val="9"/>
            <color indexed="81"/>
            <rFont val="Tahoma"/>
            <family val="2"/>
          </rPr>
          <t>Material variation to include in commentary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K17" authorId="0" shapeId="0" xr:uid="{3F307A4E-20B4-409F-BE97-4B34EA8D4BDD}">
      <text>
        <r>
          <rPr>
            <sz val="9"/>
            <color indexed="81"/>
            <rFont val="Tahoma"/>
            <family val="2"/>
          </rPr>
          <t xml:space="preserve">Largely matches 2024-25 AR Balance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K15" authorId="0" shapeId="0" xr:uid="{39995B52-E264-446A-AAAD-85BF0BAB7D67}">
      <text>
        <r>
          <rPr>
            <sz val="9"/>
            <color indexed="81"/>
            <rFont val="Tahoma"/>
            <family val="2"/>
          </rPr>
          <t xml:space="preserve">Largely matches 2023-24 AR Balance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Northern Territory Treasury</author>
  </authors>
  <commentList>
    <comment ref="A2" authorId="0" shapeId="0" xr:uid="{00000000-0006-0000-0500-000001000000}">
      <text>
        <r>
          <rPr>
            <b/>
            <sz val="8"/>
            <color indexed="81"/>
            <rFont val="Tahoma"/>
            <family val="2"/>
          </rPr>
          <t xml:space="preserve">Northern Territory Treasury:
</t>
        </r>
        <r>
          <rPr>
            <sz val="8"/>
            <color indexed="81"/>
            <rFont val="Tahoma"/>
            <family val="2"/>
          </rPr>
          <t xml:space="preserve">
&lt;- Month goes here</t>
        </r>
      </text>
    </comment>
  </commentList>
</comments>
</file>

<file path=xl/sharedStrings.xml><?xml version="1.0" encoding="utf-8"?>
<sst xmlns="http://schemas.openxmlformats.org/spreadsheetml/2006/main" count="1216" uniqueCount="790">
  <si>
    <t>Capital</t>
  </si>
  <si>
    <t>Reserves</t>
  </si>
  <si>
    <t>Current</t>
  </si>
  <si>
    <t>ASSETS</t>
  </si>
  <si>
    <t>Receivables</t>
  </si>
  <si>
    <t>Prepayments</t>
  </si>
  <si>
    <t>Inventories</t>
  </si>
  <si>
    <t>TOTAL ASSETS</t>
  </si>
  <si>
    <t>LIABILITIES</t>
  </si>
  <si>
    <t>Provisions</t>
  </si>
  <si>
    <t>TOTAL LIABILITIES</t>
  </si>
  <si>
    <t>NET ASSETS</t>
  </si>
  <si>
    <t>EQUITY</t>
  </si>
  <si>
    <t>CASH FLOWS FROM OPERATING ACTIVITIES</t>
  </si>
  <si>
    <t>CASH FLOWS FROM INVESTING ACTIVITIES</t>
  </si>
  <si>
    <t>CASH FLOWS FROM FINANCING ACTIVITIES</t>
  </si>
  <si>
    <t>TOTAL SDC</t>
  </si>
  <si>
    <t>$000</t>
  </si>
  <si>
    <t xml:space="preserve">Current </t>
  </si>
  <si>
    <t xml:space="preserve">Capital </t>
  </si>
  <si>
    <t>GPC_Original</t>
  </si>
  <si>
    <t>TOTAL EQUITY</t>
  </si>
  <si>
    <t>CASH AT END OF FINANCIAL YEAR</t>
  </si>
  <si>
    <t xml:space="preserve">Current  </t>
  </si>
  <si>
    <t xml:space="preserve">Capital  </t>
  </si>
  <si>
    <t xml:space="preserve"> </t>
  </si>
  <si>
    <t>Variance</t>
  </si>
  <si>
    <t>Statement of Financial Position</t>
  </si>
  <si>
    <t>NET CASH FROM OPERATING ACTIVITIES</t>
  </si>
  <si>
    <t>NET CASH FROM INVESTING ACTIVITIES</t>
  </si>
  <si>
    <t>Sales of goods and services</t>
  </si>
  <si>
    <t>Goods and services received free of charge</t>
  </si>
  <si>
    <t>Employee expenses</t>
  </si>
  <si>
    <t>Administrative expenses</t>
  </si>
  <si>
    <t>Purchases of goods and services</t>
  </si>
  <si>
    <t>Repairs and maintenance</t>
  </si>
  <si>
    <t>Depreciation and amortisation</t>
  </si>
  <si>
    <t>Other administrative expenses</t>
  </si>
  <si>
    <t>Community service obligations</t>
  </si>
  <si>
    <t>Deposits held</t>
  </si>
  <si>
    <t xml:space="preserve">Creditors and accruals </t>
  </si>
  <si>
    <t>Borrowings and advances</t>
  </si>
  <si>
    <t>Other liabilities</t>
  </si>
  <si>
    <t>Opening balance</t>
  </si>
  <si>
    <t>Equity injections/withdrawals</t>
  </si>
  <si>
    <t>Accumulated funds</t>
  </si>
  <si>
    <t>Current year surplus(+)/deficit(-)</t>
  </si>
  <si>
    <t>Cash and deposits</t>
  </si>
  <si>
    <t>Advances and investments</t>
  </si>
  <si>
    <t>Other assets</t>
  </si>
  <si>
    <t>Operating receipts</t>
  </si>
  <si>
    <t>Taxes received</t>
  </si>
  <si>
    <t>Grants and subsidies received</t>
  </si>
  <si>
    <t>Interest received</t>
  </si>
  <si>
    <t>Total operating receipts</t>
  </si>
  <si>
    <t>Operating payments</t>
  </si>
  <si>
    <t>Payments to employees</t>
  </si>
  <si>
    <t>Payments for goods and services</t>
  </si>
  <si>
    <t>Grants and subsidies paid</t>
  </si>
  <si>
    <t>Interest paid</t>
  </si>
  <si>
    <t>Total operating payments</t>
  </si>
  <si>
    <t>Investing receipts</t>
  </si>
  <si>
    <t>Proceeds from asset sales</t>
  </si>
  <si>
    <t xml:space="preserve">Repayment of advances </t>
  </si>
  <si>
    <t>Sales of investments</t>
  </si>
  <si>
    <t>Total investing receipts</t>
  </si>
  <si>
    <t>Investing payments</t>
  </si>
  <si>
    <t>Purchases of assets</t>
  </si>
  <si>
    <t>Advances and investing payments</t>
  </si>
  <si>
    <t>Total investing payments</t>
  </si>
  <si>
    <t>Financing receipts</t>
  </si>
  <si>
    <t xml:space="preserve">Proceeds of borrowings </t>
  </si>
  <si>
    <t>Deposits received</t>
  </si>
  <si>
    <t>Equity injections</t>
  </si>
  <si>
    <t>Total financing receipts</t>
  </si>
  <si>
    <t>Financing payments</t>
  </si>
  <si>
    <t xml:space="preserve">Repayment of borrowings </t>
  </si>
  <si>
    <t>Equity withdrawals</t>
  </si>
  <si>
    <t>Total financing payments</t>
  </si>
  <si>
    <t>NET CASH FROM FINANCING ACTIVITIES</t>
  </si>
  <si>
    <t>Cash at beginning of financial year</t>
  </si>
  <si>
    <t>Operating Statement</t>
  </si>
  <si>
    <t>INCOME</t>
  </si>
  <si>
    <t>TOTAL INCOME</t>
  </si>
  <si>
    <t>EXPENSES</t>
  </si>
  <si>
    <t>TOTAL EXPENSES</t>
  </si>
  <si>
    <t>Balance Sheet</t>
  </si>
  <si>
    <t>Cash Flow Statement</t>
  </si>
  <si>
    <t>Accounting policy changes and corrections</t>
  </si>
  <si>
    <t>Taxation revenue</t>
  </si>
  <si>
    <t>Grants and subsidies revenue</t>
  </si>
  <si>
    <t>Interest revenue</t>
  </si>
  <si>
    <t>Other revenue</t>
  </si>
  <si>
    <t>Grants and subsidies expenses</t>
  </si>
  <si>
    <t>Property, plant and equipment</t>
  </si>
  <si>
    <t>Act_Open</t>
  </si>
  <si>
    <t>Approved Budget</t>
  </si>
  <si>
    <t>Percent</t>
  </si>
  <si>
    <t>%</t>
  </si>
  <si>
    <t>Commonwealth</t>
  </si>
  <si>
    <t>Output</t>
  </si>
  <si>
    <t>Appropriation</t>
  </si>
  <si>
    <t>Services free of charge</t>
  </si>
  <si>
    <t>Other agency receipts from sales of goods and services</t>
  </si>
  <si>
    <t>B_OB</t>
  </si>
  <si>
    <t>B_CB</t>
  </si>
  <si>
    <t>Act_Jun_Audited</t>
  </si>
  <si>
    <t>Interest expenses</t>
  </si>
  <si>
    <t>GA______Operating_Statement</t>
  </si>
  <si>
    <t>GA______Net_Surplus_Deficit</t>
  </si>
  <si>
    <t>GA__OR__Total_Income</t>
  </si>
  <si>
    <t>GA__OR__Taxation_revenue</t>
  </si>
  <si>
    <t>GA__OR__Grants_and_subsidies_revenue</t>
  </si>
  <si>
    <t>GA__OR__Current</t>
  </si>
  <si>
    <t>GA__OR__Capital</t>
  </si>
  <si>
    <t>GA__OR__Appropriation</t>
  </si>
  <si>
    <t>GA__OR__Output</t>
  </si>
  <si>
    <t>GA__OR__Commonwealth</t>
  </si>
  <si>
    <t>GA__OR__Sales_of_goods_and_services</t>
  </si>
  <si>
    <t>GA__OR__Interest_revenue</t>
  </si>
  <si>
    <t>GA__OR__Goods_and_services_received_free_of_charge</t>
  </si>
  <si>
    <t>GA__OR__Gain/loss_on_disposal_of_assets</t>
  </si>
  <si>
    <t>GA__OR__Other_revenue</t>
  </si>
  <si>
    <t>GA__OE__Total_Expenses</t>
  </si>
  <si>
    <t>GA__OE__Employee_expenses</t>
  </si>
  <si>
    <t>GA__OE__Administrative_expenses</t>
  </si>
  <si>
    <t>GA__OE__Purchases_of_goods_and_services</t>
  </si>
  <si>
    <t>GA__OE__Repairs_and_maintenance</t>
  </si>
  <si>
    <t>GA__OE__Depreciation_and_amortisation</t>
  </si>
  <si>
    <t>GA__OE__Services_free_of_charge</t>
  </si>
  <si>
    <t>GA__OE__Other_administrative_expenses</t>
  </si>
  <si>
    <t>GA__OE__Grants_and_subsidies_expenses</t>
  </si>
  <si>
    <t>GA__OE__Current</t>
  </si>
  <si>
    <t>GA__OE__Capital</t>
  </si>
  <si>
    <t>GA__OE__Community_service_obligations</t>
  </si>
  <si>
    <t>GA__OE__Interest_expenses</t>
  </si>
  <si>
    <t>GA__Adm_Income_administered_for_the_CHA</t>
  </si>
  <si>
    <t>GA__Adm_Income</t>
  </si>
  <si>
    <t>GA__Adm_Taxation_revenue</t>
  </si>
  <si>
    <t>GA__Adm_Commonwealth_revenue</t>
  </si>
  <si>
    <t>GA__Adm_GST_revenue</t>
  </si>
  <si>
    <t>GA__Adm_Specific_purpose_payments</t>
  </si>
  <si>
    <t>GA__Adm_National_partnership_agreements</t>
  </si>
  <si>
    <t>GA__Adm_Current_grants</t>
  </si>
  <si>
    <t>GA__Adm_Capital_grants</t>
  </si>
  <si>
    <t>GA__Adm_Fees_from_regulatory_services</t>
  </si>
  <si>
    <t>GA__Adm_Interest_revenue</t>
  </si>
  <si>
    <t>GA__Adm_Royalties_and_rents</t>
  </si>
  <si>
    <t>GA__Adm_Other_revenue</t>
  </si>
  <si>
    <t>GA______Balance_Sheet</t>
  </si>
  <si>
    <t>GA______Net_Assets</t>
  </si>
  <si>
    <t>GA__A___Total_Assets</t>
  </si>
  <si>
    <t>GA__A___Cash_and_deposits</t>
  </si>
  <si>
    <t>GA__A___Receivables</t>
  </si>
  <si>
    <t>GA__A___Prepayments</t>
  </si>
  <si>
    <t>GA__A___Inventories</t>
  </si>
  <si>
    <t>GA__A___Advances_and_investments</t>
  </si>
  <si>
    <t>GA__A___Property_plant_and_equipment</t>
  </si>
  <si>
    <t>GA__A___Other_assets</t>
  </si>
  <si>
    <t>GA__L___Total_Liabilities</t>
  </si>
  <si>
    <t>GA__L___Deposits_held</t>
  </si>
  <si>
    <t>GA__L___Creditors_and_accruals</t>
  </si>
  <si>
    <t>GA__L___Borrowings_and_advances</t>
  </si>
  <si>
    <t>GA__L___Provisions</t>
  </si>
  <si>
    <t>GA__L___Other_liabilities</t>
  </si>
  <si>
    <t>GA______Equity</t>
  </si>
  <si>
    <t>GA__E___Capital</t>
  </si>
  <si>
    <t>GA__EC__Opening_balance</t>
  </si>
  <si>
    <t>GA__EC__Equity_injections/withdrawals</t>
  </si>
  <si>
    <t>GA__E___Reserves</t>
  </si>
  <si>
    <t>GA__E___Accumulated_funds</t>
  </si>
  <si>
    <t>GA__EAF_Opening_balance</t>
  </si>
  <si>
    <t>GA__EAF_Current_year_surplus/deficit</t>
  </si>
  <si>
    <t>GA__EAF_Transfers_to/from_reserves</t>
  </si>
  <si>
    <t>GA__EAF_Accounting_policy_changes_and_corrections</t>
  </si>
  <si>
    <t>GA__Adm_Assets_and_liabilities_administered_for_the_CHA</t>
  </si>
  <si>
    <t>GA__Adm_Total_Assets</t>
  </si>
  <si>
    <t>GA__Adm_Taxes_receivable</t>
  </si>
  <si>
    <t>GA__Adm_Grants_and_subsidies_receivable</t>
  </si>
  <si>
    <t>GA__Adm_Royalties_and_rent_receivable</t>
  </si>
  <si>
    <t>GA__Adm_Other_receivables</t>
  </si>
  <si>
    <t>GA__Adm_Total_Liabilities</t>
  </si>
  <si>
    <t>GA__Adm_Central_Holding_Authority_income_payable</t>
  </si>
  <si>
    <t>GA__Adm_Unearned_Central_Holding_Authority_income</t>
  </si>
  <si>
    <t>GA______Cash_Flow_Statement</t>
  </si>
  <si>
    <t>GA__COA_Net_Cash_From_Operating_Activities</t>
  </si>
  <si>
    <t>GA__COR_Operating_receipts</t>
  </si>
  <si>
    <t>GA__COR_Taxes_received</t>
  </si>
  <si>
    <t>GA__COR_Grants_and_subsidies_received</t>
  </si>
  <si>
    <t>GA__COR_Current</t>
  </si>
  <si>
    <t>GA__COR_Capital</t>
  </si>
  <si>
    <t>GA__COR_Appropriation</t>
  </si>
  <si>
    <t>GA__COR_Output</t>
  </si>
  <si>
    <t>GA__COR_Commonwealth</t>
  </si>
  <si>
    <t>GA__COR_Other_agency_receipts_from_sales_of_goods_and_services</t>
  </si>
  <si>
    <t>GA__COR_Interest_received</t>
  </si>
  <si>
    <t>GA__COP_Operating_payments</t>
  </si>
  <si>
    <t>GA__COP_Payments_to_employees</t>
  </si>
  <si>
    <t>GA__COP_Payments_for_goods_and_services</t>
  </si>
  <si>
    <t>GA__COP_Grants_and_subsidies_paid</t>
  </si>
  <si>
    <t>GA__COP_Current</t>
  </si>
  <si>
    <t>GA__COP_Capital</t>
  </si>
  <si>
    <t>GA__COP_Community_service_obligations</t>
  </si>
  <si>
    <t>GA__COP_Interest_paid</t>
  </si>
  <si>
    <t>GA__CIA_Net_Cash_From_Investing_Activities</t>
  </si>
  <si>
    <t>GA__CIA_Investing_Receipts</t>
  </si>
  <si>
    <t>GA__CIA_Proceeds_from_asset_sales</t>
  </si>
  <si>
    <t>GA__CIA_Repayment_of_advances</t>
  </si>
  <si>
    <t>GA__CIA_Sales_of_investments</t>
  </si>
  <si>
    <t>GA__CIP_Investing_Payments</t>
  </si>
  <si>
    <t>GA__CIP_Purchases_of_assets</t>
  </si>
  <si>
    <t>GA__CIP_Advances_and_investing_payments</t>
  </si>
  <si>
    <t>GA__CFA_Net_Cash_From_Financing_Activities</t>
  </si>
  <si>
    <t>GA__CFR_Financing_Receipts</t>
  </si>
  <si>
    <t>GA__CFR_Proceeds_of_borrowings</t>
  </si>
  <si>
    <t>GA__CFR_Deposits_received</t>
  </si>
  <si>
    <t>GA__CFR_Appropriation</t>
  </si>
  <si>
    <t>GA__CFR_Capital</t>
  </si>
  <si>
    <t>GA__CFR_Commonwealth</t>
  </si>
  <si>
    <t>GA__CFR_Equity_injections</t>
  </si>
  <si>
    <t>GA__CFP_Financing_Payments</t>
  </si>
  <si>
    <t>GA__CFP_Repayment_of_borrowings</t>
  </si>
  <si>
    <t>GA__CFP_Equity_withdrawals</t>
  </si>
  <si>
    <t>GA______Net_increase/decrease_in_cash_held</t>
  </si>
  <si>
    <t>GA______Cash_at_end_of_financial_year</t>
  </si>
  <si>
    <t>GA______Net_inc/dec_in_cash_held_calc</t>
  </si>
  <si>
    <t>GA______Cash_at_beginning_of_financial_year</t>
  </si>
  <si>
    <t>GBD_____Operating_Statement</t>
  </si>
  <si>
    <t>GBD_____Net_Surplus_Deficit</t>
  </si>
  <si>
    <t>GBD_____Surplus_Deficit_Before_Income_Tax</t>
  </si>
  <si>
    <t>GBD_OR__Total_Income</t>
  </si>
  <si>
    <t>GBD_OR__Grants_and_subsidies_revenue</t>
  </si>
  <si>
    <t>GBD_OR__Current</t>
  </si>
  <si>
    <t>GBD_OR__Capital</t>
  </si>
  <si>
    <t>GBD_OR__Community_service_obligations</t>
  </si>
  <si>
    <t>GBD_OR__Sales_of_goods_and_services</t>
  </si>
  <si>
    <t>GBD_OR__Interest_revenue</t>
  </si>
  <si>
    <t>GBD_OR__Rent_and_dividends</t>
  </si>
  <si>
    <t>GBD_OR__Gain/loss_on_disposal_of_assets</t>
  </si>
  <si>
    <t>GBD_OR__Other_revenue</t>
  </si>
  <si>
    <t>GBD_OE__Total_Expenses</t>
  </si>
  <si>
    <t>GBD_OE__Employee_expenses</t>
  </si>
  <si>
    <t>GBD_OE__Administrative_expenses</t>
  </si>
  <si>
    <t>GBD_OE__Purchases_of_goods_and_services</t>
  </si>
  <si>
    <t>GBD_OE__Repairs_and_maintenance</t>
  </si>
  <si>
    <t>GBD_OE__Depreciation_and_amortisation</t>
  </si>
  <si>
    <t>GBD_OE__Other_administrative_expenses</t>
  </si>
  <si>
    <t>GBD_OE__Grants_and_subsidies_expenses</t>
  </si>
  <si>
    <t>GBD_OE__Current</t>
  </si>
  <si>
    <t>GBD_OE__Capital</t>
  </si>
  <si>
    <t>GBD_OE__Interest_expenses</t>
  </si>
  <si>
    <t>GBD_____Income_tax_expense</t>
  </si>
  <si>
    <t>GBD_____Balance_Sheet</t>
  </si>
  <si>
    <t>GBD_____Net_Assets</t>
  </si>
  <si>
    <t>GBD_A___Total_Assets</t>
  </si>
  <si>
    <t>GBD_A___Cash_and_deposits</t>
  </si>
  <si>
    <t>GBD_A___Receivables</t>
  </si>
  <si>
    <t>GBD_A___Prepayments</t>
  </si>
  <si>
    <t>GBD_A___Inventories</t>
  </si>
  <si>
    <t>GBD_A___Advances_and_investments</t>
  </si>
  <si>
    <t>GBD_A___Property_plant_and_equipment</t>
  </si>
  <si>
    <t>GBD_A___Other_assets</t>
  </si>
  <si>
    <t>GBD_L___Total_Liabilities</t>
  </si>
  <si>
    <t>GBD_L___Deposits_held</t>
  </si>
  <si>
    <t>GBD_L___Creditors_and_accruals</t>
  </si>
  <si>
    <t>GBD_L___Borrowings_and_advances</t>
  </si>
  <si>
    <t>GBD_L___Provisions</t>
  </si>
  <si>
    <t>GBD_L___Other_liabilities</t>
  </si>
  <si>
    <t>GBD_____Equity</t>
  </si>
  <si>
    <t>GBD_E___Capital</t>
  </si>
  <si>
    <t>GBD_EC__Opening_balance</t>
  </si>
  <si>
    <t>GBD_EC__Equity_injections/withdrawals</t>
  </si>
  <si>
    <t>GBD_E___Reserves</t>
  </si>
  <si>
    <t>GBD_E___Accumulated_funds</t>
  </si>
  <si>
    <t>GBD_EAF_Opening_balance</t>
  </si>
  <si>
    <t>GBD_EAF_Current_year_surplus/deficit</t>
  </si>
  <si>
    <t>GBD_EAF_Dividends_paid/payable</t>
  </si>
  <si>
    <t>GBD_EAF_Transfers_to/from_reserves</t>
  </si>
  <si>
    <t>GBD_EAF_Accounting_policy_changes_and_corrections</t>
  </si>
  <si>
    <t>GBD_____Cash_Flow_Statement</t>
  </si>
  <si>
    <t>GBD_COA_Net_Cash_From_Operating_Activities</t>
  </si>
  <si>
    <t>GBD_COR_Operating_Receipts</t>
  </si>
  <si>
    <t>GBD_COR_Grants_and_subsidies_received</t>
  </si>
  <si>
    <t>GBD_COR_Current</t>
  </si>
  <si>
    <t>GBD_COR_Capital</t>
  </si>
  <si>
    <t>GBD_COR_Community_service_obligations</t>
  </si>
  <si>
    <t>GBD_COR_Receipts_from_sales_of_goods_and_services</t>
  </si>
  <si>
    <t>GBD_COR_Interest_received</t>
  </si>
  <si>
    <t>GBD_COP_Operating_Payments</t>
  </si>
  <si>
    <t>GBD_COP_Payments_to_employees</t>
  </si>
  <si>
    <t>GBD_COP_Payments_for_goods_and_services</t>
  </si>
  <si>
    <t>GBD_COP_Grants_and_subsidies_paid</t>
  </si>
  <si>
    <t>GBD_COP_Current</t>
  </si>
  <si>
    <t>GBD_COP_Capital</t>
  </si>
  <si>
    <t>GBD_COP_Interest_paid</t>
  </si>
  <si>
    <t>GBD_COP_Income_tax_paid</t>
  </si>
  <si>
    <t>GBD_CIA_Net_Cash_From_Investing_Activities</t>
  </si>
  <si>
    <t>GBD_CIA_Investing_Receipts</t>
  </si>
  <si>
    <t>GBD_CIA_Proceeds_from_asset_sales</t>
  </si>
  <si>
    <t>GBD_CIA_Repayment_of_advances</t>
  </si>
  <si>
    <t>GBD_CIA_Sales_of_investments</t>
  </si>
  <si>
    <t>GBD_CIP_Investing_Payments</t>
  </si>
  <si>
    <t>GBD_CIP_Purchases_of_assets</t>
  </si>
  <si>
    <t>GBD_CIP_Advances_and_investing_payments</t>
  </si>
  <si>
    <t>GBD_CFA_Net_Cash_From_Financing_Activities</t>
  </si>
  <si>
    <t>GBD_CFR_Financing_Receipts</t>
  </si>
  <si>
    <t>GBD_CFR_Proceeds_of_borrowings</t>
  </si>
  <si>
    <t>GBD_CFR_Deposits_received</t>
  </si>
  <si>
    <t>GBD_CFR_Equity_injections</t>
  </si>
  <si>
    <t>GBD_CFP_Financing_Payments</t>
  </si>
  <si>
    <t>GBD_CFP_Repayment_of_borrowings</t>
  </si>
  <si>
    <t>GBD_CFP_Dividends_paid</t>
  </si>
  <si>
    <t>GBD_CFP_Equity_withdrawals</t>
  </si>
  <si>
    <t>GBD_____Net_increase/decrease_in_cash_held</t>
  </si>
  <si>
    <t>GBD_____Cash_at_end_of_financial_year</t>
  </si>
  <si>
    <t>GBD_____Net_inc/dec_in_cash_held_calc</t>
  </si>
  <si>
    <t>GBD_____Cash_at_beginning_of_financial_year</t>
  </si>
  <si>
    <t>CHA_____Operating_Statement</t>
  </si>
  <si>
    <t>CHA_____Comprehensive_Result</t>
  </si>
  <si>
    <t>CHA_____Net_Surplus_Deficit</t>
  </si>
  <si>
    <t>CHA_OR__Total_Income</t>
  </si>
  <si>
    <t>CHA_OR__Taxation_Revenue</t>
  </si>
  <si>
    <t>CHA_OR__Commonwealth_revenue</t>
  </si>
  <si>
    <t>CHA_OR__GST_revenue</t>
  </si>
  <si>
    <t>CHA_OR__Specific_purpose_payments</t>
  </si>
  <si>
    <t>CHA_OR__National_partnerships_agreements</t>
  </si>
  <si>
    <t>CHA_OR__Current_grants</t>
  </si>
  <si>
    <t>CHA_OR__Capital_grants</t>
  </si>
  <si>
    <t>CHA_OR__Fees_from_regulatory_services</t>
  </si>
  <si>
    <t>CHA_OR__Interest_revenue</t>
  </si>
  <si>
    <t>CHA_OR__Royalties_rents_and_dividends</t>
  </si>
  <si>
    <t>CHA_OR__Superannuation_contributions</t>
  </si>
  <si>
    <t>CHA_OR__Other_revenue</t>
  </si>
  <si>
    <t>CHA_OE__Total_Expenses</t>
  </si>
  <si>
    <t>CHA_OE__Long_service_leave_expense</t>
  </si>
  <si>
    <t>CHA_OE__Superannuation_expense</t>
  </si>
  <si>
    <t>CHA_OE__Other_salary_expenses</t>
  </si>
  <si>
    <t>CHA_OE__Administrative_expenses</t>
  </si>
  <si>
    <t>CHA_OE__Interest_expenses</t>
  </si>
  <si>
    <t>CHA_OE__Appropriation_expenses</t>
  </si>
  <si>
    <t>CHA_____Other_Comprehensive_Income</t>
  </si>
  <si>
    <t>CHA_____Comprehensive_Income</t>
  </si>
  <si>
    <t>CHA_____Changes_in_Accounting_Policies</t>
  </si>
  <si>
    <t>CHA_____Correction_of_Prior_Period_Errors</t>
  </si>
  <si>
    <t>CHA_____Balance_Sheet</t>
  </si>
  <si>
    <t>CHA_____Net_Assets</t>
  </si>
  <si>
    <t>CHA_A___Total_Assets</t>
  </si>
  <si>
    <t>CHA_A___Cash_and_deposits</t>
  </si>
  <si>
    <t>CHA_A___Receivables</t>
  </si>
  <si>
    <t>CHA_A___Prepayments</t>
  </si>
  <si>
    <t>CHA_A___Advances_and_investments</t>
  </si>
  <si>
    <t>CHA_A___Equity_investments</t>
  </si>
  <si>
    <t>CHA_A___Other_assets</t>
  </si>
  <si>
    <t>CHA_L___Total_Liabilities</t>
  </si>
  <si>
    <t>CHA_L___Deposits_held</t>
  </si>
  <si>
    <t>CHA_L___Creditors_and_accruals</t>
  </si>
  <si>
    <t>CHA_L___Borrowings_and_advances</t>
  </si>
  <si>
    <t>CHA_L___Superannuation_liability</t>
  </si>
  <si>
    <t>CHA_L___Provision_for_long_service_leave</t>
  </si>
  <si>
    <t>CHA_L___Provision_for_workers_compensation</t>
  </si>
  <si>
    <t>CHA_L___Other_liabilities</t>
  </si>
  <si>
    <t>CHA_____Equity</t>
  </si>
  <si>
    <t>CHA_E___Capital</t>
  </si>
  <si>
    <t>CHA_E___Reserves</t>
  </si>
  <si>
    <t>CHA_E___Accumulated_funds</t>
  </si>
  <si>
    <t>CHA_EAF_Opening_balance</t>
  </si>
  <si>
    <t>CHA_EAF_Current_year_surplus/deficit</t>
  </si>
  <si>
    <t>CHA_EAF_Accounting_policy_changes_and_corrections</t>
  </si>
  <si>
    <t>CHA_____Cash_Flow_Statement</t>
  </si>
  <si>
    <t>CHA_COA_Net_Cash_From_Operating_Activities</t>
  </si>
  <si>
    <t>CHA_COR_Operating_Receipts</t>
  </si>
  <si>
    <t>CHA_COR_Taxes_received</t>
  </si>
  <si>
    <t>CHA_COR_Commonwealth_revenue_received</t>
  </si>
  <si>
    <t>CHA_COR_GST_receipts</t>
  </si>
  <si>
    <t>CHA_COR_Specific_purpose_payments</t>
  </si>
  <si>
    <t>CHA_COR_National_partnership_agreements</t>
  </si>
  <si>
    <t>CHA_COR_Current_grants</t>
  </si>
  <si>
    <t>CHA_COR_Capital_grants</t>
  </si>
  <si>
    <t>CHA_COR_Receipts_from_regulatory_services</t>
  </si>
  <si>
    <t>CHA_COR_Interest_received</t>
  </si>
  <si>
    <t>CHA_COR_Royalties_rents_and_dividends_received</t>
  </si>
  <si>
    <t>CHA_COR_Superannuation_contributions</t>
  </si>
  <si>
    <t>CHA_COR_Other_receipts</t>
  </si>
  <si>
    <t>CHA_COP_Operating_Payments</t>
  </si>
  <si>
    <t>CHA_COP_Long_service_leave_payments</t>
  </si>
  <si>
    <t>CHA_COP_Superannuation_benefits_paid</t>
  </si>
  <si>
    <t>CHA_COP_Other_salary_payments</t>
  </si>
  <si>
    <t>CHA_COP_Payments_for_goods_and_services</t>
  </si>
  <si>
    <t>CHA_COP_Interest_paid</t>
  </si>
  <si>
    <t>CHA_COP_Appropriation_payments</t>
  </si>
  <si>
    <t>CHA_CIA_Net_Cash_From_Investing_Activities</t>
  </si>
  <si>
    <t>CHA_CIA_Investing_Receipts</t>
  </si>
  <si>
    <t>CHA_CIA_Repayment_of_advances</t>
  </si>
  <si>
    <t>CHA_CIA_Equity_withdrawals_from_agencies</t>
  </si>
  <si>
    <t>CHA_CIA_Other_investing_receipts</t>
  </si>
  <si>
    <t>CHA_CIP_Investing_Payments</t>
  </si>
  <si>
    <t>CHA_CIP_Advance_payments</t>
  </si>
  <si>
    <t>CHA_CIP_Appropriation_payments</t>
  </si>
  <si>
    <t>CHA_CIP_Equity_injections_to_agencies</t>
  </si>
  <si>
    <t>CHA_CFA_Net_Cash_From_Financing_Activities</t>
  </si>
  <si>
    <t>CHA_CFR_Financing_Receipts</t>
  </si>
  <si>
    <t>CHA_CFR_Proceeds_of_borrowings</t>
  </si>
  <si>
    <t>CHA_CFR_Deposits_received</t>
  </si>
  <si>
    <t>CHA_CFP_Financing_Payments</t>
  </si>
  <si>
    <t>CHA_CFP_Repayment_of_borrowings</t>
  </si>
  <si>
    <t>CHA_____Net_increase/decrease_in_cash_held</t>
  </si>
  <si>
    <t>CHA_____Cash_at_end_of_financial_year</t>
  </si>
  <si>
    <t>CHA_____Net_inc/dec_in_cash_held_calc</t>
  </si>
  <si>
    <t>CHA_____Cash_at_beginning_of_financial_year</t>
  </si>
  <si>
    <t>799999</t>
  </si>
  <si>
    <t>C11800</t>
  </si>
  <si>
    <t>C15600</t>
  </si>
  <si>
    <t>612000</t>
  </si>
  <si>
    <t>611000</t>
  </si>
  <si>
    <t>613000</t>
  </si>
  <si>
    <t>614000</t>
  </si>
  <si>
    <t>C15510</t>
  </si>
  <si>
    <t>835111</t>
  </si>
  <si>
    <t>835113</t>
  </si>
  <si>
    <t>835114</t>
  </si>
  <si>
    <t>835115</t>
  </si>
  <si>
    <t>815300</t>
  </si>
  <si>
    <t>913700</t>
  </si>
  <si>
    <t>832300</t>
  </si>
  <si>
    <t>C11810</t>
  </si>
  <si>
    <t>C11820</t>
  </si>
  <si>
    <t>C15610</t>
  </si>
  <si>
    <t>C15620</t>
  </si>
  <si>
    <t>Statement of Cashflows</t>
  </si>
  <si>
    <t>A25 Department of Treasury and Finance</t>
  </si>
  <si>
    <t>PB_Adjusted</t>
  </si>
  <si>
    <t>TD_Adjusted</t>
  </si>
  <si>
    <t>Lease payments</t>
  </si>
  <si>
    <t>GA__CFP_Lease_payments</t>
  </si>
  <si>
    <t>GBD_CFP_Lease_payments</t>
  </si>
  <si>
    <t>110000</t>
  </si>
  <si>
    <t>114900</t>
  </si>
  <si>
    <t>118200</t>
  </si>
  <si>
    <t>121000</t>
  </si>
  <si>
    <t>122800</t>
  </si>
  <si>
    <t>122900</t>
  </si>
  <si>
    <t>123800</t>
  </si>
  <si>
    <t>123900</t>
  </si>
  <si>
    <t>124100</t>
  </si>
  <si>
    <t>124200</t>
  </si>
  <si>
    <t>125100</t>
  </si>
  <si>
    <t>125200</t>
  </si>
  <si>
    <t>132000</t>
  </si>
  <si>
    <t>133000</t>
  </si>
  <si>
    <t>134100</t>
  </si>
  <si>
    <t>134200</t>
  </si>
  <si>
    <t>134300</t>
  </si>
  <si>
    <t>134400</t>
  </si>
  <si>
    <t>135000</t>
  </si>
  <si>
    <t>136000</t>
  </si>
  <si>
    <t>151100</t>
  </si>
  <si>
    <t>151200</t>
  </si>
  <si>
    <t>152100</t>
  </si>
  <si>
    <t>152200</t>
  </si>
  <si>
    <t>161000</t>
  </si>
  <si>
    <t>162000</t>
  </si>
  <si>
    <t>166200</t>
  </si>
  <si>
    <t>166500</t>
  </si>
  <si>
    <t>169100</t>
  </si>
  <si>
    <t>169200</t>
  </si>
  <si>
    <t>169400</t>
  </si>
  <si>
    <t>169800</t>
  </si>
  <si>
    <t>169900</t>
  </si>
  <si>
    <t>181000</t>
  </si>
  <si>
    <t>182000</t>
  </si>
  <si>
    <t>301100</t>
  </si>
  <si>
    <t>301200</t>
  </si>
  <si>
    <t>301300</t>
  </si>
  <si>
    <t>394600</t>
  </si>
  <si>
    <t>394700</t>
  </si>
  <si>
    <t>394800</t>
  </si>
  <si>
    <t>394900</t>
  </si>
  <si>
    <t>395700</t>
  </si>
  <si>
    <t>395800</t>
  </si>
  <si>
    <t>395900</t>
  </si>
  <si>
    <t>397000</t>
  </si>
  <si>
    <t>399000</t>
  </si>
  <si>
    <t>812170</t>
  </si>
  <si>
    <t>812180</t>
  </si>
  <si>
    <t>812190</t>
  </si>
  <si>
    <t>812210</t>
  </si>
  <si>
    <t>812220</t>
  </si>
  <si>
    <t>812280</t>
  </si>
  <si>
    <t>812510</t>
  </si>
  <si>
    <t>812520</t>
  </si>
  <si>
    <t>812730</t>
  </si>
  <si>
    <t>812750</t>
  </si>
  <si>
    <t>812760</t>
  </si>
  <si>
    <t>812770</t>
  </si>
  <si>
    <t>812780</t>
  </si>
  <si>
    <t>812790</t>
  </si>
  <si>
    <t>831200</t>
  </si>
  <si>
    <t>831750</t>
  </si>
  <si>
    <t>831760</t>
  </si>
  <si>
    <t>912600</t>
  </si>
  <si>
    <t>912900</t>
  </si>
  <si>
    <t>914400</t>
  </si>
  <si>
    <t>914800</t>
  </si>
  <si>
    <t>916100</t>
  </si>
  <si>
    <t>916980</t>
  </si>
  <si>
    <t>931300</t>
  </si>
  <si>
    <t>932400</t>
  </si>
  <si>
    <t>932800</t>
  </si>
  <si>
    <t>993200</t>
  </si>
  <si>
    <t>993910</t>
  </si>
  <si>
    <t>993920</t>
  </si>
  <si>
    <t>993930</t>
  </si>
  <si>
    <t>993940</t>
  </si>
  <si>
    <t>993950</t>
  </si>
  <si>
    <t>993960</t>
  </si>
  <si>
    <t>993970</t>
  </si>
  <si>
    <t>993980</t>
  </si>
  <si>
    <t>C11100</t>
  </si>
  <si>
    <t>C11210</t>
  </si>
  <si>
    <t>C11220</t>
  </si>
  <si>
    <t>C11510</t>
  </si>
  <si>
    <t>C11710</t>
  </si>
  <si>
    <t>C11720</t>
  </si>
  <si>
    <t>C15330</t>
  </si>
  <si>
    <t>C15520</t>
  </si>
  <si>
    <t>C21500</t>
  </si>
  <si>
    <t>211330 Long Service Leave - Revaluation</t>
  </si>
  <si>
    <t>268200 Workers Compensation - Revaluations</t>
  </si>
  <si>
    <t>377000 Revaluation Adjustments - Long Term Liabilities</t>
  </si>
  <si>
    <t>100000</t>
  </si>
  <si>
    <t>230000</t>
  </si>
  <si>
    <t>230001</t>
  </si>
  <si>
    <t>230002</t>
  </si>
  <si>
    <t>230003</t>
  </si>
  <si>
    <t>230004</t>
  </si>
  <si>
    <t>799998</t>
  </si>
  <si>
    <t>211330</t>
  </si>
  <si>
    <t>253300</t>
  </si>
  <si>
    <t>268200</t>
  </si>
  <si>
    <t>377000</t>
  </si>
  <si>
    <t>382100</t>
  </si>
  <si>
    <t>916500</t>
  </si>
  <si>
    <t>800000</t>
  </si>
  <si>
    <t>900000</t>
  </si>
  <si>
    <t>934200</t>
  </si>
  <si>
    <t>Transfers to/from reserves</t>
  </si>
  <si>
    <t>Service concession liability payments</t>
  </si>
  <si>
    <t>CHA_EAF_Transfers_to/from_reserves</t>
  </si>
  <si>
    <t>GA__CFP_Service_concession_liability_payments</t>
  </si>
  <si>
    <t>GBD_CFP_Service_concession_liability_payments</t>
  </si>
  <si>
    <t>413500</t>
  </si>
  <si>
    <t>413500 Waivers</t>
  </si>
  <si>
    <t>253000</t>
  </si>
  <si>
    <t>253000 Other Superannuation Expenses</t>
  </si>
  <si>
    <t>314000</t>
  </si>
  <si>
    <t>314000 Repairs and Maintenance - Minor New Works Non Cash</t>
  </si>
  <si>
    <t>378100</t>
  </si>
  <si>
    <t>378100 Purchases of Goods and Services - Non Cash</t>
  </si>
  <si>
    <t>391200</t>
  </si>
  <si>
    <t>391200 Derivative Loss</t>
  </si>
  <si>
    <t>412700</t>
  </si>
  <si>
    <t>412700 Capital Grants - Non Cash</t>
  </si>
  <si>
    <t>412820</t>
  </si>
  <si>
    <t>412820 Financial Guarantee Expense - Non Cash</t>
  </si>
  <si>
    <t>413400</t>
  </si>
  <si>
    <t>413400 Concessional Discount Expense</t>
  </si>
  <si>
    <t>522000</t>
  </si>
  <si>
    <t>522000 Amortisation of Premium or Discount on Borrowings - Non Cash</t>
  </si>
  <si>
    <t>123700</t>
  </si>
  <si>
    <t>123700 Capital Grants - Non Cash</t>
  </si>
  <si>
    <t>139000</t>
  </si>
  <si>
    <t>139000 Goods and Services Income - Non Cash</t>
  </si>
  <si>
    <t>147000</t>
  </si>
  <si>
    <t>147000 Amortisation of Concessional Discount</t>
  </si>
  <si>
    <t>163200</t>
  </si>
  <si>
    <t>163200 Derivative Gain</t>
  </si>
  <si>
    <t>163300</t>
  </si>
  <si>
    <t>163300 Gain/Loss on lease extinguishment</t>
  </si>
  <si>
    <t>166600</t>
  </si>
  <si>
    <t>166600 Financial Guarantee Income</t>
  </si>
  <si>
    <t>173000</t>
  </si>
  <si>
    <t>173000 Assets Acquired for Nil Consideration</t>
  </si>
  <si>
    <t>176000</t>
  </si>
  <si>
    <t>176000 Asset Impairment Reversal</t>
  </si>
  <si>
    <t>143000</t>
  </si>
  <si>
    <t>143000 Gain / Loss - Investments</t>
  </si>
  <si>
    <t>145000</t>
  </si>
  <si>
    <t>145000 Gain / Loss - Foreign Exchange Translations</t>
  </si>
  <si>
    <t>149000</t>
  </si>
  <si>
    <t>149000 Realised / Unrealised Investments</t>
  </si>
  <si>
    <t>Gain (+)/loss (-) on disposal of assets</t>
  </si>
  <si>
    <t>NET SURPLUS (+)/DEFICIT (-)</t>
  </si>
  <si>
    <t>Net increase (+)/decrease (-) in cash held</t>
  </si>
  <si>
    <t>301400</t>
  </si>
  <si>
    <t>378300</t>
  </si>
  <si>
    <t>378300 Service Concession Expenses - Non Cash</t>
  </si>
  <si>
    <t>168000</t>
  </si>
  <si>
    <t>168000 Service Concession Revenue - Non Cash</t>
  </si>
  <si>
    <t>167200</t>
  </si>
  <si>
    <t>167200 Finance Income from Lease Remeasurement</t>
  </si>
  <si>
    <t>2024-2025</t>
  </si>
  <si>
    <t>2023-2024</t>
  </si>
  <si>
    <t>Actuals
Ytd - Jun</t>
  </si>
  <si>
    <t/>
  </si>
  <si>
    <t>Act_Jun</t>
  </si>
  <si>
    <t>Click on the "here" link to download the report.</t>
  </si>
  <si>
    <t>When the report is ready a new window will appear, allowing you to download the report.</t>
  </si>
  <si>
    <r>
      <t>"</t>
    </r>
    <r>
      <rPr>
        <b/>
        <sz val="11"/>
        <rFont val="Lato"/>
        <family val="2"/>
      </rPr>
      <t>Actuals Period</t>
    </r>
    <r>
      <rPr>
        <sz val="11"/>
        <rFont val="Lato"/>
        <family val="2"/>
      </rPr>
      <t>" : Select "Act-June (Final)" when running post period 14. If running throughout the financial year, please select the appropriate month</t>
    </r>
  </si>
  <si>
    <r>
      <t>"</t>
    </r>
    <r>
      <rPr>
        <b/>
        <sz val="11"/>
        <rFont val="Lato"/>
        <family val="2"/>
      </rPr>
      <t>Year</t>
    </r>
    <r>
      <rPr>
        <sz val="11"/>
        <rFont val="Lato"/>
        <family val="2"/>
      </rPr>
      <t>": Select from the drop down the current financial year</t>
    </r>
  </si>
  <si>
    <t>Make the following selections:</t>
  </si>
  <si>
    <t>Once the report is selected, a "Set Report Parameters" box will appear</t>
  </si>
  <si>
    <t>Online systems | NTG Central</t>
  </si>
  <si>
    <t>Log into APEX on NTG Central</t>
  </si>
  <si>
    <t>Instructions</t>
  </si>
  <si>
    <t>On the top tool bar, select "Reports", "Validation Reports" and then "Budget - Budget vs Actual - (Prorata, BP3 format)"</t>
  </si>
  <si>
    <t>Prorata
Ytd - Jun</t>
  </si>
  <si>
    <t>XX Department of Example</t>
  </si>
  <si>
    <t>BvA</t>
  </si>
  <si>
    <t>Note</t>
  </si>
  <si>
    <t>Materiality $$ Threshold</t>
  </si>
  <si>
    <t>Materiality % Threshold</t>
  </si>
  <si>
    <t xml:space="preserve">Description </t>
  </si>
  <si>
    <t>AvA</t>
  </si>
  <si>
    <t xml:space="preserve">The $14.3 million reduction in Output appropriation when compared to the original 2024-25 Budget mainly reflects: </t>
  </si>
  <si>
    <t>Source Document</t>
  </si>
  <si>
    <t>Statement source</t>
  </si>
  <si>
    <t>BUDGET VARIATION AUDIT TRAIL REPORT</t>
  </si>
  <si>
    <t>Status: Approved</t>
  </si>
  <si>
    <t>Journal</t>
  </si>
  <si>
    <t>Account</t>
  </si>
  <si>
    <t>SDC</t>
  </si>
  <si>
    <t>2024-25</t>
  </si>
  <si>
    <t>2025-26</t>
  </si>
  <si>
    <t>2026-27</t>
  </si>
  <si>
    <t>2027-28</t>
  </si>
  <si>
    <t>2028-29</t>
  </si>
  <si>
    <t>2029-30</t>
  </si>
  <si>
    <t>2030-31</t>
  </si>
  <si>
    <t>2031-32</t>
  </si>
  <si>
    <t>2032-33</t>
  </si>
  <si>
    <t>2033-34</t>
  </si>
  <si>
    <t>Description</t>
  </si>
  <si>
    <t>OUTPUT APPROPRIATION</t>
  </si>
  <si>
    <t>2024-2025 published budget</t>
  </si>
  <si>
    <t>2024-2025 Agency Restructure - Standard</t>
  </si>
  <si>
    <t>18 CHA</t>
  </si>
  <si>
    <t>Total Approved 2024-2025 Agency Restructure - Standard</t>
  </si>
  <si>
    <t>2024-2025 Mid Year Report - Standard</t>
  </si>
  <si>
    <t>Total Approved 2024-2025 Mid Year Report - Standard</t>
  </si>
  <si>
    <t>2024-2025 First Budget Cabinet - Standard</t>
  </si>
  <si>
    <t>Total Approved 2024-2025 First Budget Cabinet - Standard</t>
  </si>
  <si>
    <t>2024-2025 Second Budget Cabinet - Standard</t>
  </si>
  <si>
    <t>BC25/01(b) of 26 March 2025 - 2025-26 Budget Parameters - CPI</t>
  </si>
  <si>
    <t>BC25/01 of 26 March 2025 - 2025-26 Budget Parameters - Recommended</t>
  </si>
  <si>
    <t>Total Approved 2024-2025 Second Budget Cabinet - Standard</t>
  </si>
  <si>
    <t>CAPITAL APPROPRIATION</t>
  </si>
  <si>
    <t>Nil</t>
  </si>
  <si>
    <t>OPERATING EXPENSES</t>
  </si>
  <si>
    <t>42 PRC</t>
  </si>
  <si>
    <t>2024-2025 FBA - Standard</t>
  </si>
  <si>
    <t>Total Approved 2024-2025 FBA - Standard</t>
  </si>
  <si>
    <t>OPERATING REVENUE</t>
  </si>
  <si>
    <t>XX Department of  Example, 2024-2025</t>
  </si>
  <si>
    <t>123456</t>
  </si>
  <si>
    <t>Transfer between Agencies - AAA - Program name</t>
  </si>
  <si>
    <t>Transfer Between Agencies - ABC - Business Unit Name</t>
  </si>
  <si>
    <t xml:space="preserve">Transfer Btw Yrs - CDXX of XX May 2023 - Time limited program name </t>
  </si>
  <si>
    <t>BC25/XX of 26 March 2025 - New funding name</t>
  </si>
  <si>
    <t>-</t>
  </si>
  <si>
    <t>the transfer of $20 million of funding for "Time limited program name " from 2024-25 to 2026-27 to align with revised program delivery</t>
  </si>
  <si>
    <t>Back to Operating Statement</t>
  </si>
  <si>
    <t>Back to Balance Sheet</t>
  </si>
  <si>
    <t>partially offset by new funding of $5.6 million for "New funding name"</t>
  </si>
  <si>
    <t>111111</t>
  </si>
  <si>
    <t>222222</t>
  </si>
  <si>
    <t>333333</t>
  </si>
  <si>
    <t>444444</t>
  </si>
  <si>
    <t>555555</t>
  </si>
  <si>
    <t>666666</t>
  </si>
  <si>
    <t>777777</t>
  </si>
  <si>
    <t>914 NFP</t>
  </si>
  <si>
    <t>EXAMPLE ANALYSIS</t>
  </si>
  <si>
    <t>Own Source Revenue - Return of unspent prior year grants</t>
  </si>
  <si>
    <t>Own source revenue - ABC - Services delivered</t>
  </si>
  <si>
    <t>XX ABC</t>
  </si>
  <si>
    <t>888888</t>
  </si>
  <si>
    <t>--------</t>
  </si>
  <si>
    <t>The following note descriptions relate to variances which are &lt;&lt;greater than  XX% and XX million.&gt;&gt; OR &lt;&lt; greater than XX million.&gt;&gt;</t>
  </si>
  <si>
    <t>2024-2025 PEFO - Standard</t>
  </si>
  <si>
    <t>Total Approved 2024-2025 PEFO - Standard</t>
  </si>
  <si>
    <t>FBA NP Commonwealth Funding - Commonwealth Program</t>
  </si>
  <si>
    <t>NP Commonwealth Funding - Commonwealth Program</t>
  </si>
  <si>
    <t>999999</t>
  </si>
  <si>
    <t>Operating Statement: Analysis - Budget v Actual and Actual v Actual</t>
  </si>
  <si>
    <t>Balance Sheet: Analysis - Budget v Actual and Actual v Actual</t>
  </si>
  <si>
    <t xml:space="preserve">The $28.3 million increase in Receivables when compared to the 2024-25 Original budget and 2023-24 actual result  mainly reflects: </t>
  </si>
  <si>
    <t>XX DEPT OF EXAMPLE</t>
  </si>
  <si>
    <t xml:space="preserve">General Ledger (GL) Journal Search  </t>
  </si>
  <si>
    <t>Data selected via parameters</t>
  </si>
  <si>
    <t>Org ID(s):</t>
  </si>
  <si>
    <t>xx</t>
  </si>
  <si>
    <t>Period:</t>
  </si>
  <si>
    <t>[July 2024..Period 14 2025]</t>
  </si>
  <si>
    <t>Cost Centre(s):</t>
  </si>
  <si>
    <t>All available</t>
  </si>
  <si>
    <t>Journal Description:</t>
  </si>
  <si>
    <t>Not defined</t>
  </si>
  <si>
    <t>Journal ID(s):</t>
  </si>
  <si>
    <t>Standard Class(es):</t>
  </si>
  <si>
    <t>812*</t>
  </si>
  <si>
    <t>*Ref 1:</t>
  </si>
  <si>
    <t>Amount Range(s):</t>
  </si>
  <si>
    <t>Account ID(s):</t>
  </si>
  <si>
    <t>*Ref 2:</t>
  </si>
  <si>
    <t>Journal Date Range:</t>
  </si>
  <si>
    <t>Project ID(s):</t>
  </si>
  <si>
    <t>*Ref 3:</t>
  </si>
  <si>
    <t>Audit Date Range:</t>
  </si>
  <si>
    <t>Project Task(s):</t>
  </si>
  <si>
    <t>*Ref 4:</t>
  </si>
  <si>
    <t>Audit User ID:</t>
  </si>
  <si>
    <t>Project Cost Code(s):</t>
  </si>
  <si>
    <t>User Ref:</t>
  </si>
  <si>
    <t>Transaction Display:</t>
  </si>
  <si>
    <t>All transactions</t>
  </si>
  <si>
    <t>AMS DocId/BatchId(s):</t>
  </si>
  <si>
    <t>All Ref/Jnl Desc Fields:</t>
  </si>
  <si>
    <t>Grouping Fields:</t>
  </si>
  <si>
    <t>None</t>
  </si>
  <si>
    <t>Org ID</t>
  </si>
  <si>
    <t>Year</t>
  </si>
  <si>
    <t>Prd</t>
  </si>
  <si>
    <t>Journal ID</t>
  </si>
  <si>
    <t>Account ID</t>
  </si>
  <si>
    <t>Cost Centre Code</t>
  </si>
  <si>
    <t>STD Class Code</t>
  </si>
  <si>
    <t>Std Class Description</t>
  </si>
  <si>
    <t>Journal Date</t>
  </si>
  <si>
    <t>Amount</t>
  </si>
  <si>
    <t>Ref 1</t>
  </si>
  <si>
    <t>Ref 2</t>
  </si>
  <si>
    <t>Ref 3</t>
  </si>
  <si>
    <t>Ref 4</t>
  </si>
  <si>
    <t>AMS Id</t>
  </si>
  <si>
    <t>Tax Code</t>
  </si>
  <si>
    <t>Project ID</t>
  </si>
  <si>
    <t>Project
Task</t>
  </si>
  <si>
    <t>Project
Cost Code</t>
  </si>
  <si>
    <t>User Ref</t>
  </si>
  <si>
    <t>Customer/Vendor</t>
  </si>
  <si>
    <t>Cash</t>
  </si>
  <si>
    <t>Audit
Datetime</t>
  </si>
  <si>
    <t>Audit
User</t>
  </si>
  <si>
    <t>Journal_Type</t>
  </si>
  <si>
    <t>Unique_ID</t>
  </si>
  <si>
    <t>External_Key</t>
  </si>
  <si>
    <t>XX</t>
  </si>
  <si>
    <t>AR1111</t>
  </si>
  <si>
    <t>812110</t>
  </si>
  <si>
    <t>Accounts Receivable</t>
  </si>
  <si>
    <t>NGO-Unspent Grant Return</t>
  </si>
  <si>
    <t>EOY999</t>
  </si>
  <si>
    <t>812351</t>
  </si>
  <si>
    <t>Cwth Crrnt Approp Rec</t>
  </si>
  <si>
    <t>Period 14/ 2025 Cwlth Rev Accrual</t>
  </si>
  <si>
    <t>EOY888</t>
  </si>
  <si>
    <t>812911</t>
  </si>
  <si>
    <t>Receivables - Other</t>
  </si>
  <si>
    <t>Vendor Fy24/25 True Up</t>
  </si>
  <si>
    <t xml:space="preserve">recovery of unspent prior year grants totalling $21.6 million which have been invoiced but remain uncollected </t>
  </si>
  <si>
    <t>[July 2023..Period 14 2024]</t>
  </si>
  <si>
    <t>25</t>
  </si>
  <si>
    <t>812821</t>
  </si>
  <si>
    <t>Gst Owing / Paid</t>
  </si>
  <si>
    <t>BD3333</t>
  </si>
  <si>
    <t>partially offset by lower year on year general agency receivables of $0.6 million.</t>
  </si>
  <si>
    <t xml:space="preserve">accrued revenue of $7.3 million relating to works undertaken on delivering Commonwealth Program for which cash has not yet been received </t>
  </si>
  <si>
    <t>Supporting Document</t>
  </si>
  <si>
    <r>
      <t>In the Apex Statement tabs, update the dollar and percentage materiality thresholds in Cells L1 and L2 as determined as material for the agency and as expected by stakeholders. This amount will be dependent on the agency budget size</t>
    </r>
    <r>
      <rPr>
        <sz val="11"/>
        <color rgb="FFFFFFFF"/>
        <rFont val="Calibri"/>
        <family val="2"/>
      </rPr>
      <t xml:space="preserve">.                                       </t>
    </r>
  </si>
  <si>
    <t xml:space="preserve">In the Apex Statement tabs, add a note reference for each variation requiring explanation                                                                                                     </t>
  </si>
  <si>
    <t xml:space="preserve">Add supporting documentation into workbook to support all explanations. ie budget journals, audit trails, BOXI transaction listings                           </t>
  </si>
  <si>
    <t>In Analysis tabs, update "Supporting Documents" and "Statement Source" columns. Link cells to supporting documents or statements using hyperlinks</t>
  </si>
  <si>
    <t>Paste APEX  respective statements cells "A-I" over shaded cells in tabs "Operating Statement", "Balance Sheet", "Cashflow statement".</t>
  </si>
  <si>
    <t xml:space="preserve">Investigate variance and update commentary in "Analysis" tabs as required.                                   </t>
  </si>
  <si>
    <r>
      <t>"</t>
    </r>
    <r>
      <rPr>
        <b/>
        <sz val="11"/>
        <rFont val="Lato"/>
        <family val="2"/>
      </rPr>
      <t>Budget Status</t>
    </r>
    <r>
      <rPr>
        <sz val="11"/>
        <rFont val="Lato"/>
        <family val="2"/>
      </rPr>
      <t>": Select "Original". This satisfies the budgetary reporting note in the proforma financial statements. Agencies can also choose to run this on other budget data sets throught the year, ie Revised Budget</t>
    </r>
  </si>
  <si>
    <r>
      <t>"</t>
    </r>
    <r>
      <rPr>
        <b/>
        <sz val="11"/>
        <rFont val="Lato"/>
        <family val="2"/>
      </rPr>
      <t>Actuals status</t>
    </r>
    <r>
      <rPr>
        <sz val="11"/>
        <rFont val="Lato"/>
        <family val="2"/>
      </rPr>
      <t>": Select "Draft". All actual numbers remain in "Draft" status until the tabling of the Treasurer's Annual Financial Report in the October sittings of the Legislative Assembly. After this date "Actuals" will be moved to "Approved" Status". If running reports for prior financial years, select "Approved" as all closed periods should be in approved status.</t>
    </r>
  </si>
  <si>
    <t>Reporting Year: 2024-2025, Actual Status: Approved, Budget Version: Original Data Adjusted</t>
  </si>
  <si>
    <t>The $19.7 million increase in other revenue reflects the unbudgeted return of prior year unspent grants from a not for profit organisation.</t>
  </si>
  <si>
    <t>The $26.4 million increase in Commonwealth appropriation in 2024-25 when compared to 2023-24 reflects new Commonwealth funding for " Commonwealth program".</t>
  </si>
  <si>
    <t>Vendor - Gst recovery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</si>
</sst>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 #,##0_-;\-* #,##0_-;_-* &quot;-&quot;??_-;_-@_-"/>
    <numFmt numFmtId="166" formatCode="#,##0;[Red]\(#,##0\)"/>
    <numFmt numFmtId="167" formatCode="#\ ###\ ##0;\-\ #\ ###\ ##0;&quot;&quot;"/>
    <numFmt numFmtId="168" formatCode="0%;\-\ 0%;&quot;&quot;"/>
    <numFmt numFmtId="169" formatCode="#\ ###\ ##0;[Red]\-#\ ###\ ##0;"/>
    <numFmt numFmtId="170" formatCode="#\ ###\ ##0_-;\-\ #\ ###\ ##0_-;&quot;&quot;;_-@_-"/>
    <numFmt numFmtId="171" formatCode="###\ ###\ ###"/>
    <numFmt numFmtId="172" formatCode="&quot;$&quot;#,##0_);\(&quot;$&quot;#,##0\)"/>
    <numFmt numFmtId="173" formatCode="dd/mm/yyyy"/>
    <numFmt numFmtId="174" formatCode="\ dd\/mm\/yyyy\ hh\:mm\:ss\ "/>
  </numFmts>
  <fonts count="3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8"/>
      <color indexed="81"/>
      <name val="Tahoma"/>
      <family val="2"/>
    </font>
    <font>
      <b/>
      <sz val="8"/>
      <color indexed="81"/>
      <name val="Tahoma"/>
      <family val="2"/>
    </font>
    <font>
      <sz val="10"/>
      <name val="Arial"/>
      <family val="2"/>
    </font>
    <font>
      <i/>
      <sz val="10"/>
      <name val="Arial"/>
      <family val="2"/>
    </font>
    <font>
      <b/>
      <i/>
      <sz val="10"/>
      <name val="Arial"/>
      <family val="2"/>
    </font>
    <font>
      <b/>
      <sz val="12"/>
      <name val="Arial"/>
      <family val="2"/>
    </font>
    <font>
      <sz val="16"/>
      <name val="Arial"/>
      <family val="2"/>
    </font>
    <font>
      <b/>
      <sz val="20"/>
      <name val="Arial"/>
      <family val="2"/>
    </font>
    <font>
      <b/>
      <sz val="10"/>
      <color theme="3" tint="0.39997558519241921"/>
      <name val="Arial"/>
      <family val="2"/>
    </font>
    <font>
      <sz val="10"/>
      <name val="Arial"/>
      <family val="2"/>
    </font>
    <font>
      <b/>
      <sz val="14"/>
      <name val="Arial"/>
      <family val="2"/>
    </font>
    <font>
      <sz val="11"/>
      <name val="Lato"/>
      <family val="2"/>
    </font>
    <font>
      <b/>
      <sz val="11"/>
      <name val="Lato"/>
      <family val="2"/>
    </font>
    <font>
      <u/>
      <sz val="10"/>
      <color theme="10"/>
      <name val="Arial"/>
      <family val="2"/>
    </font>
    <font>
      <u/>
      <sz val="11"/>
      <color theme="10"/>
      <name val="Lato"/>
      <family val="2"/>
    </font>
    <font>
      <b/>
      <sz val="16"/>
      <name val="Lato"/>
      <family val="2"/>
    </font>
    <font>
      <sz val="16"/>
      <color rgb="FFFF0000"/>
      <name val="Lato"/>
      <family val="2"/>
    </font>
    <font>
      <sz val="9"/>
      <color indexed="81"/>
      <name val="Tahoma"/>
      <family val="2"/>
    </font>
    <font>
      <b/>
      <sz val="9"/>
      <color indexed="81"/>
      <name val="Tahoma"/>
      <family val="2"/>
    </font>
    <font>
      <sz val="11"/>
      <color rgb="FFFFFFFF"/>
      <name val="Calibri"/>
      <family val="2"/>
    </font>
    <font>
      <b/>
      <sz val="18"/>
      <color indexed="12"/>
      <name val="Arial"/>
      <family val="2"/>
    </font>
    <font>
      <sz val="12"/>
      <color rgb="FFFF0000"/>
      <name val="Arial"/>
      <family val="2"/>
    </font>
    <font>
      <sz val="10"/>
      <name val="Tms Rmn"/>
    </font>
    <font>
      <sz val="10"/>
      <color rgb="FF000000"/>
      <name val="Arial"/>
      <family val="2"/>
    </font>
    <font>
      <b/>
      <sz val="10"/>
      <color rgb="FF000000"/>
      <name val="ARIAL"/>
      <family val="2"/>
    </font>
  </fonts>
  <fills count="11">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indexed="27"/>
        <bgColor indexed="64"/>
      </patternFill>
    </fill>
    <fill>
      <patternFill patternType="solid">
        <fgColor indexed="26"/>
        <bgColor indexed="64"/>
      </patternFill>
    </fill>
    <fill>
      <patternFill patternType="solid">
        <fgColor indexed="29"/>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s>
  <borders count="3">
    <border>
      <left/>
      <right/>
      <top/>
      <bottom/>
      <diagonal/>
    </border>
    <border>
      <left/>
      <right/>
      <top/>
      <bottom style="thin">
        <color indexed="64"/>
      </bottom>
      <diagonal/>
    </border>
    <border>
      <left/>
      <right/>
      <top style="thin">
        <color indexed="64"/>
      </top>
      <bottom style="medium">
        <color indexed="64"/>
      </bottom>
      <diagonal/>
    </border>
  </borders>
  <cellStyleXfs count="17">
    <xf numFmtId="0" fontId="0" fillId="0" borderId="0"/>
    <xf numFmtId="164" fontId="3" fillId="0" borderId="0" applyFont="0" applyFill="0" applyBorder="0" applyAlignment="0" applyProtection="0"/>
    <xf numFmtId="164" fontId="3" fillId="0" borderId="0" applyFont="0" applyFill="0" applyBorder="0" applyAlignment="0" applyProtection="0"/>
    <xf numFmtId="0" fontId="14" fillId="0" borderId="0"/>
    <xf numFmtId="164" fontId="2" fillId="0" borderId="0" applyFont="0" applyFill="0" applyBorder="0" applyAlignment="0" applyProtection="0"/>
    <xf numFmtId="0" fontId="2" fillId="0" borderId="0"/>
    <xf numFmtId="164"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164" fontId="3" fillId="0" borderId="0" applyFont="0" applyFill="0" applyBorder="0" applyAlignment="0" applyProtection="0"/>
    <xf numFmtId="0" fontId="3" fillId="0" borderId="0"/>
    <xf numFmtId="0" fontId="18" fillId="0" borderId="0" applyNumberFormat="0" applyFill="0" applyBorder="0" applyAlignment="0" applyProtection="0"/>
    <xf numFmtId="0" fontId="3" fillId="0" borderId="0"/>
    <xf numFmtId="172" fontId="27" fillId="0" borderId="0"/>
    <xf numFmtId="0" fontId="28" fillId="0" borderId="0"/>
  </cellStyleXfs>
  <cellXfs count="223">
    <xf numFmtId="0" fontId="0" fillId="0" borderId="0" xfId="0"/>
    <xf numFmtId="0" fontId="0" fillId="0" borderId="0" xfId="0" applyFill="1"/>
    <xf numFmtId="0" fontId="3" fillId="0" borderId="0" xfId="0" applyFont="1" applyFill="1"/>
    <xf numFmtId="165" fontId="7" fillId="0" borderId="0" xfId="2" applyNumberFormat="1" applyFont="1" applyBorder="1"/>
    <xf numFmtId="165" fontId="7" fillId="0" borderId="0" xfId="2" applyNumberFormat="1" applyFont="1"/>
    <xf numFmtId="166" fontId="4" fillId="0" borderId="0" xfId="0" applyNumberFormat="1" applyFont="1" applyFill="1"/>
    <xf numFmtId="165" fontId="7" fillId="0" borderId="0" xfId="2" applyNumberFormat="1" applyFont="1" applyAlignment="1">
      <alignment horizontal="left" vertical="top"/>
    </xf>
    <xf numFmtId="165" fontId="8" fillId="0" borderId="0" xfId="2" applyNumberFormat="1" applyFont="1"/>
    <xf numFmtId="165" fontId="8" fillId="0" borderId="0" xfId="2" applyNumberFormat="1" applyFont="1" applyFill="1"/>
    <xf numFmtId="165" fontId="7" fillId="0" borderId="0" xfId="2" applyNumberFormat="1" applyFont="1" applyFill="1"/>
    <xf numFmtId="0" fontId="7" fillId="0" borderId="0" xfId="2" applyNumberFormat="1" applyFont="1" applyAlignment="1">
      <alignment horizontal="centerContinuous" vertical="top"/>
    </xf>
    <xf numFmtId="0" fontId="7" fillId="0" borderId="0" xfId="2" applyNumberFormat="1" applyFont="1" applyAlignment="1">
      <alignment horizontal="centerContinuous"/>
    </xf>
    <xf numFmtId="0" fontId="7" fillId="0" borderId="0" xfId="2" applyNumberFormat="1" applyFont="1" applyAlignment="1">
      <alignment horizontal="center"/>
    </xf>
    <xf numFmtId="0" fontId="7" fillId="0" borderId="0" xfId="2" applyNumberFormat="1" applyFont="1"/>
    <xf numFmtId="0" fontId="7" fillId="0" borderId="0" xfId="2" applyNumberFormat="1" applyFont="1" applyBorder="1"/>
    <xf numFmtId="0" fontId="7" fillId="0" borderId="0" xfId="2" quotePrefix="1" applyNumberFormat="1" applyFont="1" applyAlignment="1">
      <alignment horizontal="center" wrapText="1"/>
    </xf>
    <xf numFmtId="0" fontId="7" fillId="0" borderId="0" xfId="2" applyNumberFormat="1" applyFont="1" applyFill="1" applyAlignment="1">
      <alignment horizontal="right" indent="1"/>
    </xf>
    <xf numFmtId="0" fontId="4" fillId="0" borderId="0" xfId="2" applyNumberFormat="1" applyFont="1" applyFill="1" applyAlignment="1">
      <alignment horizontal="right" indent="1"/>
    </xf>
    <xf numFmtId="168" fontId="7" fillId="0" borderId="0" xfId="2" applyNumberFormat="1" applyFont="1" applyFill="1" applyAlignment="1">
      <alignment horizontal="right" indent="1"/>
    </xf>
    <xf numFmtId="168" fontId="4" fillId="0" borderId="0" xfId="2" applyNumberFormat="1" applyFont="1" applyAlignment="1">
      <alignment horizontal="right" indent="1"/>
    </xf>
    <xf numFmtId="0" fontId="4" fillId="0" borderId="0" xfId="2" applyNumberFormat="1" applyFont="1" applyAlignment="1">
      <alignment horizontal="centerContinuous"/>
    </xf>
    <xf numFmtId="0" fontId="4" fillId="0" borderId="0" xfId="2" applyNumberFormat="1" applyFont="1" applyFill="1" applyBorder="1" applyAlignment="1">
      <alignment horizontal="right" indent="1"/>
    </xf>
    <xf numFmtId="0" fontId="3" fillId="0" borderId="0" xfId="2" applyNumberFormat="1" applyFont="1" applyFill="1" applyAlignment="1">
      <alignment horizontal="right" indent="1"/>
    </xf>
    <xf numFmtId="0" fontId="3" fillId="0" borderId="0" xfId="0" quotePrefix="1" applyFont="1" applyFill="1"/>
    <xf numFmtId="0" fontId="3" fillId="4" borderId="0" xfId="0" applyFont="1" applyFill="1"/>
    <xf numFmtId="0" fontId="3" fillId="5" borderId="0" xfId="0" quotePrefix="1" applyFont="1" applyFill="1"/>
    <xf numFmtId="0" fontId="3" fillId="5" borderId="0" xfId="0" applyFont="1" applyFill="1"/>
    <xf numFmtId="0" fontId="3" fillId="5" borderId="0" xfId="0" quotePrefix="1" applyFont="1" applyFill="1" applyAlignment="1">
      <alignment horizontal="left"/>
    </xf>
    <xf numFmtId="0" fontId="3" fillId="5" borderId="0" xfId="0" applyFont="1" applyFill="1" applyAlignment="1">
      <alignment horizontal="left"/>
    </xf>
    <xf numFmtId="0" fontId="0" fillId="5" borderId="0" xfId="0" quotePrefix="1" applyFill="1"/>
    <xf numFmtId="0" fontId="0" fillId="5" borderId="0" xfId="0" applyFill="1"/>
    <xf numFmtId="0" fontId="3" fillId="6" borderId="0" xfId="0" applyFont="1" applyFill="1"/>
    <xf numFmtId="165" fontId="3" fillId="6" borderId="0" xfId="1" applyNumberFormat="1" applyFont="1" applyFill="1"/>
    <xf numFmtId="169" fontId="3" fillId="7" borderId="0" xfId="0" applyNumberFormat="1" applyFont="1" applyFill="1"/>
    <xf numFmtId="0" fontId="3" fillId="5" borderId="0" xfId="8" quotePrefix="1" applyNumberFormat="1" applyFont="1" applyFill="1"/>
    <xf numFmtId="0" fontId="3" fillId="5" borderId="0" xfId="6" applyNumberFormat="1" applyFont="1" applyFill="1"/>
    <xf numFmtId="0" fontId="3" fillId="5" borderId="0" xfId="6" quotePrefix="1" applyNumberFormat="1" applyFont="1" applyFill="1"/>
    <xf numFmtId="165" fontId="4" fillId="5" borderId="0" xfId="6" applyNumberFormat="1" applyFont="1" applyFill="1"/>
    <xf numFmtId="169" fontId="0" fillId="7" borderId="0" xfId="0" applyNumberFormat="1" applyFill="1"/>
    <xf numFmtId="0" fontId="3" fillId="0" borderId="1" xfId="2" quotePrefix="1" applyNumberFormat="1" applyFont="1" applyBorder="1" applyAlignment="1">
      <alignment horizontal="center" wrapText="1"/>
    </xf>
    <xf numFmtId="0" fontId="3" fillId="0" borderId="0" xfId="2" applyNumberFormat="1" applyFont="1" applyFill="1" applyBorder="1" applyAlignment="1">
      <alignment horizontal="center" wrapText="1"/>
    </xf>
    <xf numFmtId="0" fontId="7" fillId="0" borderId="0" xfId="2" quotePrefix="1" applyNumberFormat="1" applyFont="1" applyBorder="1" applyAlignment="1">
      <alignment horizontal="center" wrapText="1"/>
    </xf>
    <xf numFmtId="2" fontId="4" fillId="0" borderId="0" xfId="2" applyNumberFormat="1" applyFont="1" applyAlignment="1">
      <alignment horizontal="right" indent="1"/>
    </xf>
    <xf numFmtId="0" fontId="3" fillId="3" borderId="0" xfId="0" applyFont="1" applyFill="1"/>
    <xf numFmtId="165" fontId="3" fillId="3" borderId="0" xfId="2" applyNumberFormat="1" applyFont="1" applyFill="1"/>
    <xf numFmtId="165" fontId="11" fillId="3" borderId="0" xfId="2" applyNumberFormat="1" applyFont="1" applyFill="1" applyAlignment="1">
      <alignment horizontal="centerContinuous" vertical="top"/>
    </xf>
    <xf numFmtId="0" fontId="12" fillId="3" borderId="0" xfId="2" applyNumberFormat="1" applyFont="1" applyFill="1" applyBorder="1" applyAlignment="1">
      <alignment horizontal="centerContinuous" vertical="top"/>
    </xf>
    <xf numFmtId="165" fontId="13" fillId="3" borderId="0" xfId="2" applyNumberFormat="1" applyFont="1" applyFill="1" applyBorder="1" applyAlignment="1"/>
    <xf numFmtId="0" fontId="3" fillId="3" borderId="1" xfId="2" quotePrefix="1" applyNumberFormat="1" applyFont="1" applyFill="1" applyBorder="1" applyAlignment="1">
      <alignment horizontal="center" wrapText="1"/>
    </xf>
    <xf numFmtId="167" fontId="4" fillId="3" borderId="0" xfId="2" applyNumberFormat="1" applyFont="1" applyFill="1" applyAlignment="1">
      <alignment horizontal="right" indent="1"/>
    </xf>
    <xf numFmtId="168" fontId="4" fillId="3" borderId="0" xfId="2" applyNumberFormat="1" applyFont="1" applyFill="1" applyAlignment="1">
      <alignment horizontal="right" indent="1"/>
    </xf>
    <xf numFmtId="0" fontId="4" fillId="3" borderId="0" xfId="2" applyNumberFormat="1" applyFont="1" applyFill="1" applyAlignment="1">
      <alignment horizontal="right"/>
    </xf>
    <xf numFmtId="0" fontId="4" fillId="3" borderId="0" xfId="2" applyNumberFormat="1" applyFont="1" applyFill="1" applyAlignment="1">
      <alignment horizontal="right" indent="1"/>
    </xf>
    <xf numFmtId="166" fontId="4" fillId="3" borderId="1" xfId="0" applyNumberFormat="1" applyFont="1" applyFill="1" applyBorder="1" applyAlignment="1">
      <alignment wrapText="1"/>
    </xf>
    <xf numFmtId="0" fontId="4" fillId="3" borderId="1" xfId="2" applyNumberFormat="1" applyFont="1" applyFill="1" applyBorder="1" applyAlignment="1">
      <alignment horizontal="right"/>
    </xf>
    <xf numFmtId="0" fontId="4" fillId="3" borderId="1" xfId="2" applyNumberFormat="1" applyFont="1" applyFill="1" applyBorder="1" applyAlignment="1">
      <alignment horizontal="right" indent="1"/>
    </xf>
    <xf numFmtId="0" fontId="4" fillId="3" borderId="0" xfId="2" applyNumberFormat="1" applyFont="1" applyFill="1" applyBorder="1" applyAlignment="1">
      <alignment horizontal="right"/>
    </xf>
    <xf numFmtId="0" fontId="3" fillId="3" borderId="0" xfId="2" applyNumberFormat="1" applyFont="1" applyFill="1" applyAlignment="1">
      <alignment horizontal="right" indent="1"/>
    </xf>
    <xf numFmtId="165" fontId="4" fillId="3" borderId="0" xfId="2" applyNumberFormat="1" applyFont="1" applyFill="1"/>
    <xf numFmtId="167" fontId="3" fillId="3" borderId="0" xfId="2" applyNumberFormat="1" applyFont="1" applyFill="1" applyAlignment="1">
      <alignment horizontal="right" indent="1"/>
    </xf>
    <xf numFmtId="165" fontId="7" fillId="0" borderId="0" xfId="2" applyNumberFormat="1" applyFont="1" applyFill="1" applyAlignment="1">
      <alignment horizontal="left" vertical="top"/>
    </xf>
    <xf numFmtId="165" fontId="7" fillId="0" borderId="0" xfId="2" applyNumberFormat="1" applyFont="1" applyFill="1" applyBorder="1"/>
    <xf numFmtId="0" fontId="3" fillId="0" borderId="1" xfId="2" applyNumberFormat="1" applyFont="1" applyFill="1" applyBorder="1" applyAlignment="1">
      <alignment horizontal="center" wrapText="1"/>
    </xf>
    <xf numFmtId="165" fontId="3" fillId="0" borderId="0" xfId="2" applyNumberFormat="1" applyFont="1" applyFill="1"/>
    <xf numFmtId="0" fontId="4" fillId="0" borderId="0" xfId="2" applyNumberFormat="1" applyFont="1" applyAlignment="1">
      <alignment horizontal="centerContinuous" vertical="top"/>
    </xf>
    <xf numFmtId="165" fontId="3" fillId="9" borderId="0" xfId="2" applyNumberFormat="1" applyFont="1" applyFill="1" applyAlignment="1">
      <alignment horizontal="left" vertical="top"/>
    </xf>
    <xf numFmtId="9" fontId="0" fillId="0" borderId="0" xfId="0" applyNumberFormat="1" applyFill="1"/>
    <xf numFmtId="9" fontId="0" fillId="9" borderId="0" xfId="0" applyNumberFormat="1" applyFill="1"/>
    <xf numFmtId="165" fontId="3" fillId="0" borderId="0" xfId="2" applyNumberFormat="1" applyFont="1" applyFill="1" applyAlignment="1">
      <alignment horizontal="left" vertical="top"/>
    </xf>
    <xf numFmtId="168" fontId="3" fillId="3" borderId="0" xfId="2" applyNumberFormat="1" applyFont="1" applyFill="1" applyAlignment="1">
      <alignment horizontal="right" indent="1"/>
    </xf>
    <xf numFmtId="0" fontId="15" fillId="0" borderId="0" xfId="0" applyFont="1" applyAlignment="1">
      <alignment vertical="top"/>
    </xf>
    <xf numFmtId="0" fontId="0" fillId="0" borderId="0" xfId="0" applyAlignment="1">
      <alignment vertical="top"/>
    </xf>
    <xf numFmtId="0" fontId="3" fillId="0" borderId="0" xfId="0" applyFont="1" applyAlignment="1">
      <alignment vertical="top"/>
    </xf>
    <xf numFmtId="0" fontId="18" fillId="0" borderId="0" xfId="13" applyAlignment="1">
      <alignment vertical="top"/>
    </xf>
    <xf numFmtId="0" fontId="3" fillId="0" borderId="0" xfId="14" applyAlignment="1">
      <alignment vertical="top"/>
    </xf>
    <xf numFmtId="0" fontId="3" fillId="0" borderId="0" xfId="14" applyAlignment="1">
      <alignment horizontal="centerContinuous" vertical="top"/>
    </xf>
    <xf numFmtId="49" fontId="8" fillId="0" borderId="0" xfId="14" applyNumberFormat="1" applyFont="1" applyAlignment="1">
      <alignment horizontal="centerContinuous" vertical="top"/>
    </xf>
    <xf numFmtId="0" fontId="25" fillId="0" borderId="0" xfId="14" applyFont="1" applyAlignment="1">
      <alignment horizontal="centerContinuous" vertical="top"/>
    </xf>
    <xf numFmtId="0" fontId="10" fillId="0" borderId="0" xfId="14" applyFont="1" applyAlignment="1">
      <alignment horizontal="centerContinuous" vertical="top"/>
    </xf>
    <xf numFmtId="0" fontId="3" fillId="0" borderId="1" xfId="14" applyBorder="1" applyAlignment="1">
      <alignment vertical="top"/>
    </xf>
    <xf numFmtId="49" fontId="9" fillId="0" borderId="1" xfId="14" applyNumberFormat="1" applyFont="1" applyBorder="1" applyAlignment="1">
      <alignment vertical="top"/>
    </xf>
    <xf numFmtId="0" fontId="4" fillId="0" borderId="1" xfId="14" applyFont="1" applyBorder="1" applyAlignment="1">
      <alignment vertical="top"/>
    </xf>
    <xf numFmtId="0" fontId="4" fillId="0" borderId="1" xfId="14" applyFont="1" applyBorder="1" applyAlignment="1">
      <alignment horizontal="right"/>
    </xf>
    <xf numFmtId="0" fontId="4" fillId="0" borderId="1" xfId="14" applyFont="1" applyBorder="1" applyAlignment="1">
      <alignment horizontal="right" vertical="top"/>
    </xf>
    <xf numFmtId="49" fontId="8" fillId="0" borderId="0" xfId="14" applyNumberFormat="1" applyFont="1" applyAlignment="1">
      <alignment vertical="top"/>
    </xf>
    <xf numFmtId="0" fontId="4" fillId="0" borderId="0" xfId="14" quotePrefix="1" applyFont="1" applyAlignment="1">
      <alignment horizontal="right"/>
    </xf>
    <xf numFmtId="0" fontId="4" fillId="0" borderId="0" xfId="14" applyFont="1" applyAlignment="1">
      <alignment vertical="top"/>
    </xf>
    <xf numFmtId="49" fontId="9" fillId="0" borderId="0" xfId="14" applyNumberFormat="1" applyFont="1" applyAlignment="1">
      <alignment vertical="top"/>
    </xf>
    <xf numFmtId="170" fontId="4" fillId="0" borderId="0" xfId="14" applyNumberFormat="1" applyFont="1" applyAlignment="1">
      <alignment vertical="top"/>
    </xf>
    <xf numFmtId="0" fontId="3" fillId="0" borderId="0" xfId="14" applyAlignment="1">
      <alignment vertical="top" wrapText="1"/>
    </xf>
    <xf numFmtId="170" fontId="3" fillId="0" borderId="0" xfId="14" applyNumberFormat="1" applyAlignment="1">
      <alignment vertical="top"/>
    </xf>
    <xf numFmtId="170" fontId="4" fillId="0" borderId="2" xfId="14" applyNumberFormat="1" applyFont="1" applyBorder="1" applyAlignment="1">
      <alignment vertical="top"/>
    </xf>
    <xf numFmtId="0" fontId="3" fillId="0" borderId="2" xfId="14" applyBorder="1" applyAlignment="1">
      <alignment vertical="top"/>
    </xf>
    <xf numFmtId="0" fontId="4" fillId="0" borderId="2" xfId="14" applyFont="1" applyBorder="1" applyAlignment="1">
      <alignment vertical="top"/>
    </xf>
    <xf numFmtId="170" fontId="4" fillId="8" borderId="2" xfId="14" applyNumberFormat="1" applyFont="1" applyFill="1" applyBorder="1" applyAlignment="1">
      <alignment vertical="top"/>
    </xf>
    <xf numFmtId="0" fontId="3" fillId="9" borderId="0" xfId="14" applyFill="1" applyAlignment="1">
      <alignment vertical="top" wrapText="1"/>
    </xf>
    <xf numFmtId="49" fontId="8" fillId="9" borderId="0" xfId="14" applyNumberFormat="1" applyFont="1" applyFill="1" applyAlignment="1">
      <alignment vertical="top"/>
    </xf>
    <xf numFmtId="0" fontId="3" fillId="9" borderId="0" xfId="14" applyFill="1" applyAlignment="1">
      <alignment vertical="top"/>
    </xf>
    <xf numFmtId="170" fontId="3" fillId="9" borderId="0" xfId="14" applyNumberFormat="1" applyFill="1" applyAlignment="1">
      <alignment vertical="top"/>
    </xf>
    <xf numFmtId="170" fontId="4" fillId="8" borderId="0" xfId="14" applyNumberFormat="1" applyFont="1" applyFill="1" applyAlignment="1">
      <alignment vertical="top"/>
    </xf>
    <xf numFmtId="0" fontId="3" fillId="9" borderId="0" xfId="14" applyFont="1" applyFill="1" applyAlignment="1">
      <alignment vertical="top" wrapText="1"/>
    </xf>
    <xf numFmtId="0" fontId="3" fillId="9" borderId="0" xfId="14" applyFont="1" applyFill="1" applyAlignment="1">
      <alignment vertical="top"/>
    </xf>
    <xf numFmtId="170" fontId="3" fillId="9" borderId="0" xfId="14" applyNumberFormat="1" applyFont="1" applyFill="1" applyAlignment="1">
      <alignment vertical="top"/>
    </xf>
    <xf numFmtId="0" fontId="3" fillId="0" borderId="0" xfId="0" applyFont="1" applyAlignment="1">
      <alignment horizontal="right" vertical="top"/>
    </xf>
    <xf numFmtId="0" fontId="3" fillId="0" borderId="0" xfId="14" applyFill="1" applyAlignment="1">
      <alignment vertical="top" wrapText="1"/>
    </xf>
    <xf numFmtId="49" fontId="8" fillId="0" borderId="0" xfId="14" applyNumberFormat="1" applyFont="1" applyFill="1" applyAlignment="1">
      <alignment vertical="top"/>
    </xf>
    <xf numFmtId="0" fontId="3" fillId="0" borderId="0" xfId="14" applyFont="1" applyFill="1" applyAlignment="1">
      <alignment vertical="top" wrapText="1"/>
    </xf>
    <xf numFmtId="0" fontId="3" fillId="0" borderId="0" xfId="14" applyFont="1" applyFill="1" applyAlignment="1">
      <alignment vertical="top"/>
    </xf>
    <xf numFmtId="170" fontId="3" fillId="0" borderId="0" xfId="14" applyNumberFormat="1" applyFont="1" applyFill="1" applyAlignment="1">
      <alignment vertical="top"/>
    </xf>
    <xf numFmtId="171" fontId="0" fillId="0" borderId="0" xfId="0" applyNumberFormat="1" applyAlignment="1">
      <alignment vertical="top"/>
    </xf>
    <xf numFmtId="171" fontId="0" fillId="0" borderId="0" xfId="0" applyNumberFormat="1" applyFill="1" applyAlignment="1">
      <alignment vertical="top"/>
    </xf>
    <xf numFmtId="171" fontId="18" fillId="0" borderId="0" xfId="13" applyNumberFormat="1" applyFill="1" applyAlignment="1">
      <alignment vertical="top"/>
    </xf>
    <xf numFmtId="0" fontId="26" fillId="0" borderId="0" xfId="0" applyFont="1" applyAlignment="1">
      <alignment vertical="top"/>
    </xf>
    <xf numFmtId="165" fontId="13" fillId="3" borderId="0" xfId="2" applyNumberFormat="1" applyFont="1" applyFill="1" applyBorder="1"/>
    <xf numFmtId="166" fontId="4" fillId="3" borderId="0" xfId="0" applyNumberFormat="1" applyFont="1" applyFill="1"/>
    <xf numFmtId="166" fontId="4" fillId="3" borderId="1" xfId="0" applyNumberFormat="1" applyFont="1" applyFill="1" applyBorder="1"/>
    <xf numFmtId="167" fontId="4" fillId="3" borderId="0" xfId="2" applyNumberFormat="1" applyFont="1" applyFill="1" applyBorder="1" applyAlignment="1">
      <alignment horizontal="right" indent="1"/>
    </xf>
    <xf numFmtId="0" fontId="3" fillId="0" borderId="0" xfId="14" applyFill="1" applyAlignment="1">
      <alignment vertical="top"/>
    </xf>
    <xf numFmtId="170" fontId="3" fillId="0" borderId="0" xfId="14" applyNumberFormat="1" applyFill="1" applyAlignment="1">
      <alignment vertical="top"/>
    </xf>
    <xf numFmtId="0" fontId="3" fillId="10" borderId="0" xfId="14" applyFill="1" applyAlignment="1">
      <alignment vertical="top" wrapText="1"/>
    </xf>
    <xf numFmtId="49" fontId="8" fillId="10" borderId="0" xfId="14" applyNumberFormat="1" applyFont="1" applyFill="1" applyAlignment="1">
      <alignment vertical="top"/>
    </xf>
    <xf numFmtId="0" fontId="3" fillId="10" borderId="0" xfId="14" applyFill="1" applyAlignment="1">
      <alignment vertical="top"/>
    </xf>
    <xf numFmtId="170" fontId="3" fillId="10" borderId="0" xfId="14" applyNumberFormat="1" applyFill="1" applyAlignment="1">
      <alignment vertical="top"/>
    </xf>
    <xf numFmtId="171" fontId="18" fillId="0" borderId="0" xfId="13" applyNumberFormat="1" applyFill="1" applyAlignment="1"/>
    <xf numFmtId="171" fontId="4" fillId="0" borderId="0" xfId="0" applyNumberFormat="1" applyFont="1" applyAlignment="1">
      <alignment horizontal="center" vertical="top"/>
    </xf>
    <xf numFmtId="171" fontId="4" fillId="0" borderId="0" xfId="0" applyNumberFormat="1" applyFont="1" applyFill="1" applyAlignment="1">
      <alignment horizontal="center" vertical="top"/>
    </xf>
    <xf numFmtId="0" fontId="3" fillId="0" borderId="0" xfId="0" quotePrefix="1" applyFont="1" applyAlignment="1">
      <alignment vertical="top"/>
    </xf>
    <xf numFmtId="172" fontId="3" fillId="0" borderId="0" xfId="15" applyFont="1" applyAlignment="1">
      <alignment vertical="top"/>
    </xf>
    <xf numFmtId="172" fontId="3" fillId="0" borderId="0" xfId="15" applyFont="1" applyAlignment="1">
      <alignment horizontal="centerContinuous" vertical="top"/>
    </xf>
    <xf numFmtId="49" fontId="8" fillId="0" borderId="0" xfId="15" applyNumberFormat="1" applyFont="1" applyAlignment="1">
      <alignment horizontal="centerContinuous" vertical="top"/>
    </xf>
    <xf numFmtId="1" fontId="3" fillId="0" borderId="0" xfId="15" applyNumberFormat="1" applyFont="1" applyAlignment="1">
      <alignment horizontal="centerContinuous" vertical="top"/>
    </xf>
    <xf numFmtId="172" fontId="27" fillId="0" borderId="0" xfId="15" applyAlignment="1">
      <alignment vertical="top"/>
    </xf>
    <xf numFmtId="172" fontId="25" fillId="0" borderId="0" xfId="15" applyFont="1" applyAlignment="1">
      <alignment horizontal="centerContinuous" vertical="top"/>
    </xf>
    <xf numFmtId="1" fontId="27" fillId="0" borderId="0" xfId="15" applyNumberFormat="1" applyAlignment="1">
      <alignment horizontal="centerContinuous" vertical="top"/>
    </xf>
    <xf numFmtId="172" fontId="27" fillId="0" borderId="0" xfId="15" applyAlignment="1">
      <alignment horizontal="centerContinuous" vertical="top"/>
    </xf>
    <xf numFmtId="172" fontId="10" fillId="0" borderId="0" xfId="15" applyFont="1" applyAlignment="1">
      <alignment horizontal="centerContinuous" vertical="top"/>
    </xf>
    <xf numFmtId="172" fontId="3" fillId="0" borderId="1" xfId="15" applyFont="1" applyBorder="1" applyAlignment="1">
      <alignment vertical="top"/>
    </xf>
    <xf numFmtId="49" fontId="9" fillId="0" borderId="1" xfId="15" applyNumberFormat="1" applyFont="1" applyBorder="1" applyAlignment="1">
      <alignment vertical="top"/>
    </xf>
    <xf numFmtId="1" fontId="4" fillId="0" borderId="1" xfId="15" applyNumberFormat="1" applyFont="1" applyBorder="1" applyAlignment="1">
      <alignment vertical="top"/>
    </xf>
    <xf numFmtId="172" fontId="4" fillId="0" borderId="1" xfId="15" applyFont="1" applyBorder="1" applyAlignment="1">
      <alignment vertical="top"/>
    </xf>
    <xf numFmtId="172" fontId="4" fillId="0" borderId="1" xfId="15" applyFont="1" applyBorder="1" applyAlignment="1">
      <alignment horizontal="right"/>
    </xf>
    <xf numFmtId="172" fontId="4" fillId="0" borderId="1" xfId="15" applyFont="1" applyBorder="1" applyAlignment="1">
      <alignment horizontal="right" vertical="top"/>
    </xf>
    <xf numFmtId="49" fontId="8" fillId="0" borderId="0" xfId="15" applyNumberFormat="1" applyFont="1" applyAlignment="1">
      <alignment vertical="top"/>
    </xf>
    <xf numFmtId="1" fontId="3" fillId="0" borderId="0" xfId="15" applyNumberFormat="1" applyFont="1" applyAlignment="1">
      <alignment vertical="top"/>
    </xf>
    <xf numFmtId="172" fontId="4" fillId="0" borderId="0" xfId="15" quotePrefix="1" applyFont="1" applyAlignment="1">
      <alignment horizontal="right"/>
    </xf>
    <xf numFmtId="172" fontId="4" fillId="0" borderId="0" xfId="15" applyFont="1" applyAlignment="1">
      <alignment vertical="top"/>
    </xf>
    <xf numFmtId="49" fontId="9" fillId="0" borderId="0" xfId="15" applyNumberFormat="1" applyFont="1" applyAlignment="1">
      <alignment vertical="top"/>
    </xf>
    <xf numFmtId="1" fontId="4" fillId="0" borderId="0" xfId="15" applyNumberFormat="1" applyFont="1" applyAlignment="1">
      <alignment vertical="top"/>
    </xf>
    <xf numFmtId="170" fontId="4" fillId="0" borderId="0" xfId="15" applyNumberFormat="1" applyFont="1" applyAlignment="1">
      <alignment vertical="top"/>
    </xf>
    <xf numFmtId="172" fontId="3" fillId="0" borderId="0" xfId="15" applyFont="1" applyAlignment="1">
      <alignment vertical="top" wrapText="1"/>
    </xf>
    <xf numFmtId="170" fontId="3" fillId="0" borderId="0" xfId="15" applyNumberFormat="1" applyFont="1" applyAlignment="1">
      <alignment vertical="top"/>
    </xf>
    <xf numFmtId="170" fontId="4" fillId="0" borderId="2" xfId="15" applyNumberFormat="1" applyFont="1" applyBorder="1" applyAlignment="1">
      <alignment vertical="top"/>
    </xf>
    <xf numFmtId="172" fontId="4" fillId="0" borderId="2" xfId="15" applyFont="1" applyBorder="1" applyAlignment="1">
      <alignment vertical="top"/>
    </xf>
    <xf numFmtId="171" fontId="18" fillId="9" borderId="0" xfId="13" applyNumberFormat="1" applyFill="1" applyAlignment="1"/>
    <xf numFmtId="170" fontId="18" fillId="10" borderId="0" xfId="13" applyNumberFormat="1" applyFill="1" applyAlignment="1">
      <alignment vertical="top"/>
    </xf>
    <xf numFmtId="172" fontId="3" fillId="2" borderId="0" xfId="15" applyFont="1" applyFill="1" applyAlignment="1">
      <alignment vertical="top" wrapText="1"/>
    </xf>
    <xf numFmtId="49" fontId="8" fillId="2" borderId="0" xfId="15" applyNumberFormat="1" applyFont="1" applyFill="1" applyAlignment="1">
      <alignment vertical="top"/>
    </xf>
    <xf numFmtId="1" fontId="3" fillId="2" borderId="0" xfId="15" applyNumberFormat="1" applyFont="1" applyFill="1" applyAlignment="1">
      <alignment vertical="top"/>
    </xf>
    <xf numFmtId="172" fontId="3" fillId="2" borderId="0" xfId="15" applyFont="1" applyFill="1" applyAlignment="1">
      <alignment vertical="top"/>
    </xf>
    <xf numFmtId="170" fontId="3" fillId="2" borderId="0" xfId="15" applyNumberFormat="1" applyFont="1" applyFill="1" applyAlignment="1">
      <alignment vertical="top"/>
    </xf>
    <xf numFmtId="171" fontId="18" fillId="2" borderId="0" xfId="13" applyNumberFormat="1" applyFill="1" applyAlignment="1">
      <alignment vertical="top"/>
    </xf>
    <xf numFmtId="0" fontId="0" fillId="2" borderId="0" xfId="0" applyFill="1" applyAlignment="1">
      <alignment vertical="top"/>
    </xf>
    <xf numFmtId="171" fontId="0" fillId="2" borderId="0" xfId="0" applyNumberFormat="1" applyFill="1" applyAlignment="1">
      <alignment vertical="top"/>
    </xf>
    <xf numFmtId="0" fontId="28" fillId="0" borderId="0" xfId="16" applyAlignment="1">
      <alignment vertical="top"/>
    </xf>
    <xf numFmtId="0" fontId="28" fillId="0" borderId="0" xfId="16"/>
    <xf numFmtId="0" fontId="28" fillId="2" borderId="0" xfId="16" applyFill="1" applyAlignment="1">
      <alignment vertical="top"/>
    </xf>
    <xf numFmtId="1" fontId="28" fillId="2" borderId="0" xfId="16" applyNumberFormat="1" applyFill="1" applyAlignment="1">
      <alignment vertical="top"/>
    </xf>
    <xf numFmtId="173" fontId="28" fillId="2" borderId="0" xfId="16" applyNumberFormat="1" applyFill="1" applyAlignment="1">
      <alignment vertical="top"/>
    </xf>
    <xf numFmtId="4" fontId="28" fillId="2" borderId="0" xfId="16" applyNumberFormat="1" applyFill="1" applyAlignment="1">
      <alignment vertical="top"/>
    </xf>
    <xf numFmtId="174" fontId="28" fillId="2" borderId="0" xfId="16" applyNumberFormat="1" applyFill="1" applyAlignment="1">
      <alignment vertical="top"/>
    </xf>
    <xf numFmtId="0" fontId="28" fillId="2" borderId="0" xfId="16" applyFill="1"/>
    <xf numFmtId="4" fontId="29" fillId="0" borderId="0" xfId="16" applyNumberFormat="1" applyFont="1"/>
    <xf numFmtId="0" fontId="28" fillId="9" borderId="0" xfId="16" applyFill="1" applyAlignment="1">
      <alignment vertical="top"/>
    </xf>
    <xf numFmtId="1" fontId="28" fillId="9" borderId="0" xfId="16" applyNumberFormat="1" applyFill="1" applyAlignment="1">
      <alignment vertical="top"/>
    </xf>
    <xf numFmtId="173" fontId="28" fillId="9" borderId="0" xfId="16" applyNumberFormat="1" applyFill="1" applyAlignment="1">
      <alignment vertical="top"/>
    </xf>
    <xf numFmtId="4" fontId="28" fillId="9" borderId="0" xfId="16" applyNumberFormat="1" applyFill="1" applyAlignment="1">
      <alignment vertical="top"/>
    </xf>
    <xf numFmtId="174" fontId="28" fillId="9" borderId="0" xfId="16" applyNumberFormat="1" applyFill="1" applyAlignment="1">
      <alignment vertical="top"/>
    </xf>
    <xf numFmtId="0" fontId="28" fillId="9" borderId="0" xfId="16" applyFill="1"/>
    <xf numFmtId="1" fontId="0" fillId="2" borderId="0" xfId="0" applyNumberFormat="1" applyFill="1" applyAlignment="1">
      <alignment vertical="top"/>
    </xf>
    <xf numFmtId="0" fontId="3" fillId="2" borderId="0" xfId="0" applyFont="1" applyFill="1" applyAlignment="1">
      <alignment vertical="top"/>
    </xf>
    <xf numFmtId="173" fontId="0" fillId="2" borderId="0" xfId="0" applyNumberFormat="1" applyFill="1" applyAlignment="1">
      <alignment vertical="top"/>
    </xf>
    <xf numFmtId="4" fontId="0" fillId="2" borderId="0" xfId="0" applyNumberFormat="1" applyFill="1" applyAlignment="1">
      <alignment vertical="top"/>
    </xf>
    <xf numFmtId="174" fontId="0" fillId="2" borderId="0" xfId="0" applyNumberFormat="1" applyFill="1" applyAlignment="1">
      <alignment vertical="top"/>
    </xf>
    <xf numFmtId="0" fontId="0" fillId="2" borderId="0" xfId="0" applyFill="1"/>
    <xf numFmtId="0" fontId="20" fillId="0" borderId="0" xfId="12" applyFont="1" applyAlignment="1">
      <alignment vertical="top"/>
    </xf>
    <xf numFmtId="0" fontId="16" fillId="0" borderId="0" xfId="12" applyFont="1" applyAlignment="1">
      <alignment vertical="top"/>
    </xf>
    <xf numFmtId="0" fontId="19" fillId="0" borderId="0" xfId="13" applyFont="1" applyAlignment="1">
      <alignment vertical="top"/>
    </xf>
    <xf numFmtId="0" fontId="16" fillId="0" borderId="0" xfId="12" applyFont="1" applyAlignment="1">
      <alignment horizontal="left" vertical="top" wrapText="1"/>
    </xf>
    <xf numFmtId="165" fontId="3" fillId="8" borderId="0" xfId="2" applyNumberFormat="1" applyFont="1" applyFill="1" applyAlignment="1">
      <alignment horizontal="left" vertical="top"/>
    </xf>
    <xf numFmtId="9" fontId="0" fillId="8" borderId="0" xfId="0" applyNumberFormat="1" applyFill="1"/>
    <xf numFmtId="0" fontId="21" fillId="0" borderId="0" xfId="12" applyFont="1" applyFill="1" applyAlignment="1">
      <alignment vertical="top"/>
    </xf>
    <xf numFmtId="0" fontId="16" fillId="0" borderId="0" xfId="12" applyFont="1" applyFill="1" applyAlignment="1">
      <alignment vertical="top"/>
    </xf>
    <xf numFmtId="0" fontId="3" fillId="3" borderId="0" xfId="2" applyNumberFormat="1" applyFont="1" applyFill="1" applyAlignment="1">
      <alignment horizontal="centerContinuous" vertical="top"/>
    </xf>
    <xf numFmtId="0" fontId="3" fillId="3" borderId="0" xfId="2" applyNumberFormat="1" applyFont="1" applyFill="1" applyAlignment="1">
      <alignment horizontal="centerContinuous"/>
    </xf>
    <xf numFmtId="0" fontId="3" fillId="3" borderId="0" xfId="2" applyNumberFormat="1" applyFont="1" applyFill="1" applyBorder="1"/>
    <xf numFmtId="165" fontId="3" fillId="3" borderId="0" xfId="2" applyNumberFormat="1" applyFont="1" applyFill="1" applyBorder="1" applyAlignment="1"/>
    <xf numFmtId="0" fontId="3" fillId="3" borderId="0" xfId="2" quotePrefix="1" applyNumberFormat="1" applyFont="1" applyFill="1" applyAlignment="1">
      <alignment horizontal="center" wrapText="1"/>
    </xf>
    <xf numFmtId="165" fontId="3" fillId="3" borderId="1" xfId="2" applyNumberFormat="1" applyFont="1" applyFill="1" applyBorder="1" applyAlignment="1"/>
    <xf numFmtId="165" fontId="3" fillId="3" borderId="0" xfId="2" applyNumberFormat="1" applyFont="1" applyFill="1" applyAlignment="1"/>
    <xf numFmtId="0" fontId="3" fillId="3" borderId="0" xfId="2" quotePrefix="1" applyNumberFormat="1" applyFont="1" applyFill="1" applyAlignment="1">
      <alignment horizontal="center"/>
    </xf>
    <xf numFmtId="0" fontId="3" fillId="3" borderId="0" xfId="2" applyNumberFormat="1" applyFont="1" applyFill="1" applyAlignment="1">
      <alignment horizontal="center"/>
    </xf>
    <xf numFmtId="166" fontId="4" fillId="3" borderId="0" xfId="0" applyNumberFormat="1" applyFont="1" applyFill="1" applyAlignment="1">
      <alignment vertical="top"/>
    </xf>
    <xf numFmtId="0" fontId="3" fillId="3" borderId="0" xfId="2" applyNumberFormat="1" applyFont="1" applyFill="1" applyAlignment="1">
      <alignment horizontal="right"/>
    </xf>
    <xf numFmtId="166" fontId="3" fillId="3" borderId="0" xfId="0" applyNumberFormat="1" applyFont="1" applyFill="1" applyAlignment="1">
      <alignment horizontal="left" vertical="top"/>
    </xf>
    <xf numFmtId="166" fontId="3" fillId="3" borderId="0" xfId="0" applyNumberFormat="1" applyFont="1" applyFill="1" applyAlignment="1">
      <alignment horizontal="left" vertical="top" indent="1"/>
    </xf>
    <xf numFmtId="166" fontId="3" fillId="3" borderId="0" xfId="0" applyNumberFormat="1" applyFont="1" applyFill="1" applyAlignment="1">
      <alignment wrapText="1"/>
    </xf>
    <xf numFmtId="0" fontId="3" fillId="3" borderId="0" xfId="2" applyNumberFormat="1" applyFont="1" applyFill="1"/>
    <xf numFmtId="165" fontId="3" fillId="3" borderId="0" xfId="2" applyNumberFormat="1" applyFont="1" applyFill="1" applyBorder="1"/>
    <xf numFmtId="165" fontId="3" fillId="3" borderId="1" xfId="2" applyNumberFormat="1" applyFont="1" applyFill="1" applyBorder="1"/>
    <xf numFmtId="166" fontId="4" fillId="3" borderId="0" xfId="0" applyNumberFormat="1" applyFont="1" applyFill="1" applyAlignment="1">
      <alignment horizontal="left" vertical="top"/>
    </xf>
    <xf numFmtId="166" fontId="4" fillId="3" borderId="0" xfId="0" applyNumberFormat="1" applyFont="1" applyFill="1" applyAlignment="1">
      <alignment horizontal="left"/>
    </xf>
    <xf numFmtId="166" fontId="4" fillId="3" borderId="0" xfId="0" applyNumberFormat="1" applyFont="1" applyFill="1" applyAlignment="1">
      <alignment horizontal="left" indent="1"/>
    </xf>
    <xf numFmtId="165" fontId="4" fillId="3" borderId="1" xfId="2" applyNumberFormat="1" applyFont="1" applyFill="1" applyBorder="1"/>
    <xf numFmtId="0" fontId="3" fillId="3" borderId="1" xfId="2" applyNumberFormat="1" applyFont="1" applyFill="1" applyBorder="1"/>
    <xf numFmtId="171" fontId="18" fillId="9" borderId="0" xfId="13" applyNumberFormat="1" applyFill="1" applyAlignment="1">
      <alignment vertical="top"/>
    </xf>
    <xf numFmtId="0" fontId="16" fillId="0" borderId="0" xfId="12" applyFont="1" applyAlignment="1">
      <alignment horizontal="left" vertical="top" wrapText="1"/>
    </xf>
    <xf numFmtId="0" fontId="3" fillId="0" borderId="0" xfId="2" applyNumberFormat="1" applyFont="1" applyFill="1" applyBorder="1" applyAlignment="1">
      <alignment horizontal="center" wrapText="1"/>
    </xf>
    <xf numFmtId="0" fontId="3" fillId="0" borderId="0" xfId="0" applyFont="1" applyAlignment="1">
      <alignment horizontal="left" vertical="top" wrapText="1"/>
    </xf>
    <xf numFmtId="0" fontId="3" fillId="0" borderId="0" xfId="0" applyFont="1" applyFill="1" applyAlignment="1">
      <alignment horizontal="left" vertical="top" wrapText="1"/>
    </xf>
    <xf numFmtId="0" fontId="4" fillId="0" borderId="0" xfId="14" applyFont="1" applyAlignment="1">
      <alignment vertical="top" wrapText="1"/>
    </xf>
    <xf numFmtId="0" fontId="4" fillId="0" borderId="0" xfId="14" applyFont="1" applyAlignment="1">
      <alignment vertical="top"/>
    </xf>
    <xf numFmtId="172" fontId="4" fillId="0" borderId="0" xfId="15" applyFont="1" applyAlignment="1">
      <alignment vertical="top" wrapText="1"/>
    </xf>
    <xf numFmtId="172" fontId="4" fillId="0" borderId="0" xfId="15" applyFont="1" applyAlignment="1">
      <alignment vertical="top"/>
    </xf>
  </cellXfs>
  <cellStyles count="17">
    <cellStyle name="Comma" xfId="1" builtinId="3"/>
    <cellStyle name="Comma 2" xfId="11" xr:uid="{00000000-0005-0000-0000-000001000000}"/>
    <cellStyle name="Comma 3" xfId="8" xr:uid="{00000000-0005-0000-0000-000002000000}"/>
    <cellStyle name="Comma 4" xfId="4" xr:uid="{00000000-0005-0000-0000-000003000000}"/>
    <cellStyle name="Comma 4 3" xfId="9" xr:uid="{00000000-0005-0000-0000-000004000000}"/>
    <cellStyle name="Comma_B26_BP3" xfId="2" xr:uid="{00000000-0005-0000-0000-000005000000}"/>
    <cellStyle name="Comma_B26_BP3 2 2" xfId="6" xr:uid="{00000000-0005-0000-0000-000007000000}"/>
    <cellStyle name="Hyperlink" xfId="13" builtinId="8"/>
    <cellStyle name="Normal" xfId="0" builtinId="0"/>
    <cellStyle name="Normal 10" xfId="14" xr:uid="{A2D5541B-9443-4D9C-8213-8F54D5112D56}"/>
    <cellStyle name="Normal 2" xfId="3" xr:uid="{00000000-0005-0000-0000-00000A000000}"/>
    <cellStyle name="Normal 2 2" xfId="12" xr:uid="{6A2056AE-6D82-4308-90FB-60327AB1FF35}"/>
    <cellStyle name="Normal 3" xfId="5" xr:uid="{00000000-0005-0000-0000-00000B000000}"/>
    <cellStyle name="Normal 3 3" xfId="10" xr:uid="{00000000-0005-0000-0000-00000C000000}"/>
    <cellStyle name="Normal 4" xfId="15" xr:uid="{76B52CD7-68F7-4278-A36A-5F0A75271FC8}"/>
    <cellStyle name="Normal 5" xfId="16" xr:uid="{86AA332E-61C6-40BE-88FA-E1AA2D1EDC22}"/>
    <cellStyle name="Percent 2 2" xfId="7"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209549</xdr:colOff>
      <xdr:row>5</xdr:row>
      <xdr:rowOff>19049</xdr:rowOff>
    </xdr:from>
    <xdr:ext cx="5257801" cy="1905001"/>
    <xdr:pic>
      <xdr:nvPicPr>
        <xdr:cNvPr id="2" name="Picture 1">
          <a:extLst>
            <a:ext uri="{FF2B5EF4-FFF2-40B4-BE49-F238E27FC236}">
              <a16:creationId xmlns:a16="http://schemas.microsoft.com/office/drawing/2014/main" id="{B204575B-33E6-460F-B91C-E1F39885406B}"/>
            </a:ext>
          </a:extLst>
        </xdr:cNvPr>
        <xdr:cNvPicPr>
          <a:picLocks noChangeAspect="1"/>
        </xdr:cNvPicPr>
      </xdr:nvPicPr>
      <xdr:blipFill rotWithShape="1">
        <a:blip xmlns:r="http://schemas.openxmlformats.org/officeDocument/2006/relationships" r:embed="rId1"/>
        <a:srcRect t="14888" r="41214" b="8767"/>
        <a:stretch/>
      </xdr:blipFill>
      <xdr:spPr>
        <a:xfrm>
          <a:off x="209549" y="828674"/>
          <a:ext cx="5257801" cy="1905001"/>
        </a:xfrm>
        <a:prstGeom prst="rect">
          <a:avLst/>
        </a:prstGeom>
      </xdr:spPr>
    </xdr:pic>
    <xdr:clientData/>
  </xdr:oneCellAnchor>
  <xdr:twoCellAnchor>
    <xdr:from>
      <xdr:col>5</xdr:col>
      <xdr:colOff>123825</xdr:colOff>
      <xdr:row>12</xdr:row>
      <xdr:rowOff>28575</xdr:rowOff>
    </xdr:from>
    <xdr:to>
      <xdr:col>6</xdr:col>
      <xdr:colOff>314325</xdr:colOff>
      <xdr:row>13</xdr:row>
      <xdr:rowOff>76200</xdr:rowOff>
    </xdr:to>
    <xdr:sp macro="" textlink="">
      <xdr:nvSpPr>
        <xdr:cNvPr id="3" name="Arrow: Left 2">
          <a:extLst>
            <a:ext uri="{FF2B5EF4-FFF2-40B4-BE49-F238E27FC236}">
              <a16:creationId xmlns:a16="http://schemas.microsoft.com/office/drawing/2014/main" id="{134FA599-66A1-4A05-8EA9-45B797F143F3}"/>
            </a:ext>
          </a:extLst>
        </xdr:cNvPr>
        <xdr:cNvSpPr/>
      </xdr:nvSpPr>
      <xdr:spPr bwMode="auto">
        <a:xfrm>
          <a:off x="3171825" y="1971675"/>
          <a:ext cx="800100" cy="209550"/>
        </a:xfrm>
        <a:prstGeom prst="leftArrow">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lang="en-AU" sz="1100" kern="1200"/>
        </a:p>
      </xdr:txBody>
    </xdr:sp>
    <xdr:clientData/>
  </xdr:twoCellAnchor>
  <xdr:oneCellAnchor>
    <xdr:from>
      <xdr:col>1</xdr:col>
      <xdr:colOff>133350</xdr:colOff>
      <xdr:row>42</xdr:row>
      <xdr:rowOff>0</xdr:rowOff>
    </xdr:from>
    <xdr:ext cx="4980936" cy="3961905"/>
    <xdr:pic>
      <xdr:nvPicPr>
        <xdr:cNvPr id="4" name="Picture 3">
          <a:extLst>
            <a:ext uri="{FF2B5EF4-FFF2-40B4-BE49-F238E27FC236}">
              <a16:creationId xmlns:a16="http://schemas.microsoft.com/office/drawing/2014/main" id="{1AEB1049-4D18-4036-A2E2-687465312FD7}"/>
            </a:ext>
          </a:extLst>
        </xdr:cNvPr>
        <xdr:cNvPicPr>
          <a:picLocks noChangeAspect="1"/>
        </xdr:cNvPicPr>
      </xdr:nvPicPr>
      <xdr:blipFill>
        <a:blip xmlns:r="http://schemas.openxmlformats.org/officeDocument/2006/relationships" r:embed="rId2"/>
        <a:stretch>
          <a:fillRect/>
        </a:stretch>
      </xdr:blipFill>
      <xdr:spPr>
        <a:xfrm>
          <a:off x="742950" y="6800850"/>
          <a:ext cx="4980936" cy="3961905"/>
        </a:xfrm>
        <a:prstGeom prst="rect">
          <a:avLst/>
        </a:prstGeom>
      </xdr:spPr>
    </xdr:pic>
    <xdr:clientData/>
  </xdr:oneCellAnchor>
  <xdr:twoCellAnchor editAs="oneCell">
    <xdr:from>
      <xdr:col>1</xdr:col>
      <xdr:colOff>76200</xdr:colOff>
      <xdr:row>20</xdr:row>
      <xdr:rowOff>114300</xdr:rowOff>
    </xdr:from>
    <xdr:to>
      <xdr:col>8</xdr:col>
      <xdr:colOff>465995</xdr:colOff>
      <xdr:row>32</xdr:row>
      <xdr:rowOff>123544</xdr:rowOff>
    </xdr:to>
    <xdr:pic>
      <xdr:nvPicPr>
        <xdr:cNvPr id="8" name="Picture 7">
          <a:extLst>
            <a:ext uri="{FF2B5EF4-FFF2-40B4-BE49-F238E27FC236}">
              <a16:creationId xmlns:a16="http://schemas.microsoft.com/office/drawing/2014/main" id="{A3054460-79F9-EAD4-DA1E-12791FCE15F5}"/>
            </a:ext>
          </a:extLst>
        </xdr:cNvPr>
        <xdr:cNvPicPr>
          <a:picLocks noChangeAspect="1"/>
        </xdr:cNvPicPr>
      </xdr:nvPicPr>
      <xdr:blipFill>
        <a:blip xmlns:r="http://schemas.openxmlformats.org/officeDocument/2006/relationships" r:embed="rId3"/>
        <a:stretch>
          <a:fillRect/>
        </a:stretch>
      </xdr:blipFill>
      <xdr:spPr>
        <a:xfrm>
          <a:off x="533400" y="3800475"/>
          <a:ext cx="5838095" cy="2247619"/>
        </a:xfrm>
        <a:prstGeom prst="rect">
          <a:avLst/>
        </a:prstGeom>
      </xdr:spPr>
    </xdr:pic>
    <xdr:clientData/>
  </xdr:twoCellAnchor>
  <xdr:twoCellAnchor editAs="oneCell">
    <xdr:from>
      <xdr:col>0</xdr:col>
      <xdr:colOff>428625</xdr:colOff>
      <xdr:row>67</xdr:row>
      <xdr:rowOff>76200</xdr:rowOff>
    </xdr:from>
    <xdr:to>
      <xdr:col>8</xdr:col>
      <xdr:colOff>65982</xdr:colOff>
      <xdr:row>92</xdr:row>
      <xdr:rowOff>142293</xdr:rowOff>
    </xdr:to>
    <xdr:pic>
      <xdr:nvPicPr>
        <xdr:cNvPr id="9" name="Picture 8">
          <a:extLst>
            <a:ext uri="{FF2B5EF4-FFF2-40B4-BE49-F238E27FC236}">
              <a16:creationId xmlns:a16="http://schemas.microsoft.com/office/drawing/2014/main" id="{0F649D64-D123-EE64-586F-C5D109FD0896}"/>
            </a:ext>
          </a:extLst>
        </xdr:cNvPr>
        <xdr:cNvPicPr>
          <a:picLocks noChangeAspect="1"/>
        </xdr:cNvPicPr>
      </xdr:nvPicPr>
      <xdr:blipFill>
        <a:blip xmlns:r="http://schemas.openxmlformats.org/officeDocument/2006/relationships" r:embed="rId4"/>
        <a:stretch>
          <a:fillRect/>
        </a:stretch>
      </xdr:blipFill>
      <xdr:spPr>
        <a:xfrm>
          <a:off x="428625" y="13458825"/>
          <a:ext cx="5542857" cy="4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190500</xdr:colOff>
      <xdr:row>0</xdr:row>
      <xdr:rowOff>66675</xdr:rowOff>
    </xdr:from>
    <xdr:to>
      <xdr:col>6</xdr:col>
      <xdr:colOff>638175</xdr:colOff>
      <xdr:row>2</xdr:row>
      <xdr:rowOff>123825</xdr:rowOff>
    </xdr:to>
    <xdr:sp macro="" textlink="">
      <xdr:nvSpPr>
        <xdr:cNvPr id="2" name="Speech Bubble: Rectangle 1">
          <a:extLst>
            <a:ext uri="{FF2B5EF4-FFF2-40B4-BE49-F238E27FC236}">
              <a16:creationId xmlns:a16="http://schemas.microsoft.com/office/drawing/2014/main" id="{9883DD25-85AF-0E31-7627-B48B1484336D}"/>
            </a:ext>
          </a:extLst>
        </xdr:cNvPr>
        <xdr:cNvSpPr/>
      </xdr:nvSpPr>
      <xdr:spPr bwMode="auto">
        <a:xfrm>
          <a:off x="6143625" y="66675"/>
          <a:ext cx="1162050" cy="647700"/>
        </a:xfrm>
        <a:prstGeom prst="wedgeRectCallout">
          <a:avLst>
            <a:gd name="adj1" fmla="val -83686"/>
            <a:gd name="adj2" fmla="val 10955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 Budget vs</a:t>
          </a:r>
          <a:r>
            <a:rPr lang="en-AU" sz="1100" kern="1200" baseline="0"/>
            <a:t> Actual variance</a:t>
          </a:r>
          <a:endParaRPr lang="en-AU" sz="1100" kern="1200"/>
        </a:p>
      </xdr:txBody>
    </xdr:sp>
    <xdr:clientData/>
  </xdr:twoCellAnchor>
  <xdr:twoCellAnchor>
    <xdr:from>
      <xdr:col>7</xdr:col>
      <xdr:colOff>581026</xdr:colOff>
      <xdr:row>0</xdr:row>
      <xdr:rowOff>66675</xdr:rowOff>
    </xdr:from>
    <xdr:to>
      <xdr:col>9</xdr:col>
      <xdr:colOff>409576</xdr:colOff>
      <xdr:row>2</xdr:row>
      <xdr:rowOff>123825</xdr:rowOff>
    </xdr:to>
    <xdr:sp macro="" textlink="">
      <xdr:nvSpPr>
        <xdr:cNvPr id="3" name="Speech Bubble: Rectangle 2">
          <a:extLst>
            <a:ext uri="{FF2B5EF4-FFF2-40B4-BE49-F238E27FC236}">
              <a16:creationId xmlns:a16="http://schemas.microsoft.com/office/drawing/2014/main" id="{DB34A4CD-1080-4B2E-BF65-FA1BF65BAC4E}"/>
            </a:ext>
          </a:extLst>
        </xdr:cNvPr>
        <xdr:cNvSpPr/>
      </xdr:nvSpPr>
      <xdr:spPr bwMode="auto">
        <a:xfrm>
          <a:off x="7972426" y="66675"/>
          <a:ext cx="1257300" cy="647700"/>
        </a:xfrm>
        <a:prstGeom prst="wedgeRectCallout">
          <a:avLst>
            <a:gd name="adj1" fmla="val -63952"/>
            <a:gd name="adj2" fmla="val 108088"/>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 Actual vs</a:t>
          </a:r>
          <a:r>
            <a:rPr lang="en-AU" sz="1100" kern="1200" baseline="0"/>
            <a:t> Actual variance</a:t>
          </a:r>
          <a:endParaRPr lang="en-AU" sz="1100" kern="1200"/>
        </a:p>
      </xdr:txBody>
    </xdr:sp>
    <xdr:clientData/>
  </xdr:twoCellAnchor>
  <xdr:twoCellAnchor>
    <xdr:from>
      <xdr:col>15</xdr:col>
      <xdr:colOff>609601</xdr:colOff>
      <xdr:row>16</xdr:row>
      <xdr:rowOff>85725</xdr:rowOff>
    </xdr:from>
    <xdr:to>
      <xdr:col>17</xdr:col>
      <xdr:colOff>266701</xdr:colOff>
      <xdr:row>25</xdr:row>
      <xdr:rowOff>95251</xdr:rowOff>
    </xdr:to>
    <xdr:sp macro="" textlink="">
      <xdr:nvSpPr>
        <xdr:cNvPr id="11" name="Speech Bubble: Rectangle 10">
          <a:extLst>
            <a:ext uri="{FF2B5EF4-FFF2-40B4-BE49-F238E27FC236}">
              <a16:creationId xmlns:a16="http://schemas.microsoft.com/office/drawing/2014/main" id="{D77E9129-6229-40A6-92AE-8E6338ED321C}"/>
            </a:ext>
          </a:extLst>
        </xdr:cNvPr>
        <xdr:cNvSpPr/>
      </xdr:nvSpPr>
      <xdr:spPr bwMode="auto">
        <a:xfrm>
          <a:off x="14725651" y="3105150"/>
          <a:ext cx="1085850" cy="1466851"/>
        </a:xfrm>
        <a:prstGeom prst="wedgeRectCallout">
          <a:avLst>
            <a:gd name="adj1" fmla="val -93497"/>
            <a:gd name="adj2" fmla="val -2026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b="1" kern="1200"/>
            <a:t>Please</a:t>
          </a:r>
          <a:r>
            <a:rPr lang="en-AU" sz="1100" b="1" kern="1200" baseline="0"/>
            <a:t> note: </a:t>
          </a:r>
          <a:r>
            <a:rPr lang="en-AU" sz="1100" kern="1200" baseline="0"/>
            <a:t>explanations are not required for total lines</a:t>
          </a:r>
          <a:endParaRPr lang="en-AU"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609600</xdr:colOff>
      <xdr:row>12</xdr:row>
      <xdr:rowOff>85725</xdr:rowOff>
    </xdr:from>
    <xdr:to>
      <xdr:col>17</xdr:col>
      <xdr:colOff>266700</xdr:colOff>
      <xdr:row>21</xdr:row>
      <xdr:rowOff>95251</xdr:rowOff>
    </xdr:to>
    <xdr:sp macro="" textlink="">
      <xdr:nvSpPr>
        <xdr:cNvPr id="3" name="Speech Bubble: Rectangle 2">
          <a:extLst>
            <a:ext uri="{FF2B5EF4-FFF2-40B4-BE49-F238E27FC236}">
              <a16:creationId xmlns:a16="http://schemas.microsoft.com/office/drawing/2014/main" id="{23AE7A18-23FE-4852-A84D-12FD3370FCE5}"/>
            </a:ext>
          </a:extLst>
        </xdr:cNvPr>
        <xdr:cNvSpPr/>
      </xdr:nvSpPr>
      <xdr:spPr bwMode="auto">
        <a:xfrm>
          <a:off x="14639925" y="2457450"/>
          <a:ext cx="1085850" cy="1466851"/>
        </a:xfrm>
        <a:prstGeom prst="wedgeRectCallout">
          <a:avLst>
            <a:gd name="adj1" fmla="val -93497"/>
            <a:gd name="adj2" fmla="val -2026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b="1" kern="1200"/>
            <a:t>Please</a:t>
          </a:r>
          <a:r>
            <a:rPr lang="en-AU" sz="1100" b="1" kern="1200" baseline="0"/>
            <a:t> note: </a:t>
          </a:r>
          <a:r>
            <a:rPr lang="en-AU" sz="1100" kern="1200" baseline="0"/>
            <a:t>explanations are not required for total lines</a:t>
          </a:r>
          <a:endParaRPr lang="en-AU"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15</xdr:row>
      <xdr:rowOff>0</xdr:rowOff>
    </xdr:from>
    <xdr:to>
      <xdr:col>17</xdr:col>
      <xdr:colOff>476250</xdr:colOff>
      <xdr:row>24</xdr:row>
      <xdr:rowOff>9526</xdr:rowOff>
    </xdr:to>
    <xdr:sp macro="" textlink="">
      <xdr:nvSpPr>
        <xdr:cNvPr id="2" name="Speech Bubble: Rectangle 1">
          <a:extLst>
            <a:ext uri="{FF2B5EF4-FFF2-40B4-BE49-F238E27FC236}">
              <a16:creationId xmlns:a16="http://schemas.microsoft.com/office/drawing/2014/main" id="{987AB022-F497-4B7A-83C9-07C565A8E4EE}"/>
            </a:ext>
          </a:extLst>
        </xdr:cNvPr>
        <xdr:cNvSpPr/>
      </xdr:nvSpPr>
      <xdr:spPr bwMode="auto">
        <a:xfrm>
          <a:off x="14468475" y="2857500"/>
          <a:ext cx="1085850" cy="1466851"/>
        </a:xfrm>
        <a:prstGeom prst="wedgeRectCallout">
          <a:avLst>
            <a:gd name="adj1" fmla="val -93497"/>
            <a:gd name="adj2" fmla="val -2026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b="1" kern="1200"/>
            <a:t>Please</a:t>
          </a:r>
          <a:r>
            <a:rPr lang="en-AU" sz="1100" b="1" kern="1200" baseline="0"/>
            <a:t> note: </a:t>
          </a:r>
          <a:r>
            <a:rPr lang="en-AU" sz="1100" kern="1200" baseline="0"/>
            <a:t>explanations are not required for total lines</a:t>
          </a:r>
          <a:endParaRPr lang="en-AU" sz="1100"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581024</xdr:colOff>
      <xdr:row>1</xdr:row>
      <xdr:rowOff>200024</xdr:rowOff>
    </xdr:from>
    <xdr:to>
      <xdr:col>17</xdr:col>
      <xdr:colOff>133349</xdr:colOff>
      <xdr:row>9</xdr:row>
      <xdr:rowOff>66675</xdr:rowOff>
    </xdr:to>
    <xdr:sp macro="" textlink="">
      <xdr:nvSpPr>
        <xdr:cNvPr id="2" name="Speech Bubble: Rectangle 1">
          <a:extLst>
            <a:ext uri="{FF2B5EF4-FFF2-40B4-BE49-F238E27FC236}">
              <a16:creationId xmlns:a16="http://schemas.microsoft.com/office/drawing/2014/main" id="{543F3D52-39C1-4DF6-9183-3D0E7948AE07}"/>
            </a:ext>
          </a:extLst>
        </xdr:cNvPr>
        <xdr:cNvSpPr/>
      </xdr:nvSpPr>
      <xdr:spPr bwMode="auto">
        <a:xfrm>
          <a:off x="9877424" y="361949"/>
          <a:ext cx="1381125" cy="1628776"/>
        </a:xfrm>
        <a:prstGeom prst="wedgeRectCallout">
          <a:avLst>
            <a:gd name="adj1" fmla="val -93497"/>
            <a:gd name="adj2" fmla="val -2026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This</a:t>
          </a:r>
          <a:r>
            <a:rPr lang="en-AU" sz="1100" kern="1200" baseline="0"/>
            <a:t> column should be equal to the total variation that you are explaining on one of the APEX financial statements. Hyperlink this to the financial statement line item</a:t>
          </a:r>
          <a:endParaRPr lang="en-AU" sz="1100" kern="1200"/>
        </a:p>
      </xdr:txBody>
    </xdr:sp>
    <xdr:clientData/>
  </xdr:twoCellAnchor>
  <xdr:twoCellAnchor>
    <xdr:from>
      <xdr:col>14</xdr:col>
      <xdr:colOff>600075</xdr:colOff>
      <xdr:row>10</xdr:row>
      <xdr:rowOff>38100</xdr:rowOff>
    </xdr:from>
    <xdr:to>
      <xdr:col>17</xdr:col>
      <xdr:colOff>152400</xdr:colOff>
      <xdr:row>18</xdr:row>
      <xdr:rowOff>9525</xdr:rowOff>
    </xdr:to>
    <xdr:sp macro="" textlink="">
      <xdr:nvSpPr>
        <xdr:cNvPr id="4" name="Speech Bubble: Rectangle 3">
          <a:extLst>
            <a:ext uri="{FF2B5EF4-FFF2-40B4-BE49-F238E27FC236}">
              <a16:creationId xmlns:a16="http://schemas.microsoft.com/office/drawing/2014/main" id="{2862D732-C593-49C9-9DF7-30A8CA68D016}"/>
            </a:ext>
          </a:extLst>
        </xdr:cNvPr>
        <xdr:cNvSpPr/>
      </xdr:nvSpPr>
      <xdr:spPr bwMode="auto">
        <a:xfrm>
          <a:off x="9896475" y="2124075"/>
          <a:ext cx="1381125" cy="1266825"/>
        </a:xfrm>
        <a:prstGeom prst="wedgeRectCallout">
          <a:avLst>
            <a:gd name="adj1" fmla="val -168670"/>
            <a:gd name="adj2" fmla="val -113085"/>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This</a:t>
          </a:r>
          <a:r>
            <a:rPr lang="en-AU" sz="1100" kern="1200" baseline="0"/>
            <a:t> column should equal to the material variation and link to  Supporting Documents</a:t>
          </a:r>
          <a:endParaRPr lang="en-AU" sz="1100" kern="1200"/>
        </a:p>
      </xdr:txBody>
    </xdr:sp>
    <xdr:clientData/>
  </xdr:twoCellAnchor>
  <xdr:twoCellAnchor>
    <xdr:from>
      <xdr:col>10</xdr:col>
      <xdr:colOff>495300</xdr:colOff>
      <xdr:row>17</xdr:row>
      <xdr:rowOff>76199</xdr:rowOff>
    </xdr:from>
    <xdr:to>
      <xdr:col>12</xdr:col>
      <xdr:colOff>1200151</xdr:colOff>
      <xdr:row>39</xdr:row>
      <xdr:rowOff>9524</xdr:rowOff>
    </xdr:to>
    <xdr:sp macro="" textlink="">
      <xdr:nvSpPr>
        <xdr:cNvPr id="5" name="Speech Bubble: Rectangle 4">
          <a:extLst>
            <a:ext uri="{FF2B5EF4-FFF2-40B4-BE49-F238E27FC236}">
              <a16:creationId xmlns:a16="http://schemas.microsoft.com/office/drawing/2014/main" id="{A9D29A7A-13DD-43D8-A368-EE5C5AD7C5C1}"/>
            </a:ext>
          </a:extLst>
        </xdr:cNvPr>
        <xdr:cNvSpPr/>
      </xdr:nvSpPr>
      <xdr:spPr bwMode="auto">
        <a:xfrm>
          <a:off x="6353175" y="3162299"/>
          <a:ext cx="1924051" cy="3495675"/>
        </a:xfrm>
        <a:prstGeom prst="wedgeRectCallout">
          <a:avLst>
            <a:gd name="adj1" fmla="val 34247"/>
            <a:gd name="adj2" fmla="val -69614"/>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baseline="0"/>
            <a:t>BvA explanations are derived from budget journals since the original budget (refer to Audit Trails) + any unders or overs in actuals.</a:t>
          </a:r>
        </a:p>
        <a:p>
          <a:pPr algn="ctr"/>
          <a:r>
            <a:rPr lang="en-AU" sz="1100" kern="1200" baseline="0"/>
            <a:t> </a:t>
          </a:r>
        </a:p>
        <a:p>
          <a:pPr algn="ctr"/>
          <a:r>
            <a:rPr lang="en-AU" sz="1100" kern="1200" baseline="0"/>
            <a:t>AvA explanations are derived from  budget journals since the prior year (could be over two or more budget cycles) combined with year on year timing changes in actuals. (unders and overs in one year compared to unders and overs in the prior year) refer to comparison of BOXI year on year transactions - identifying material transactions between years</a:t>
          </a:r>
          <a:endParaRPr lang="en-AU" sz="1100"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581024</xdr:colOff>
      <xdr:row>1</xdr:row>
      <xdr:rowOff>104775</xdr:rowOff>
    </xdr:from>
    <xdr:to>
      <xdr:col>17</xdr:col>
      <xdr:colOff>133349</xdr:colOff>
      <xdr:row>7</xdr:row>
      <xdr:rowOff>0</xdr:rowOff>
    </xdr:to>
    <xdr:sp macro="" textlink="">
      <xdr:nvSpPr>
        <xdr:cNvPr id="2" name="Speech Bubble: Rectangle 1">
          <a:extLst>
            <a:ext uri="{FF2B5EF4-FFF2-40B4-BE49-F238E27FC236}">
              <a16:creationId xmlns:a16="http://schemas.microsoft.com/office/drawing/2014/main" id="{FF4B472B-A8E1-4BBC-A070-B9193F4A0F7B}"/>
            </a:ext>
          </a:extLst>
        </xdr:cNvPr>
        <xdr:cNvSpPr/>
      </xdr:nvSpPr>
      <xdr:spPr bwMode="auto">
        <a:xfrm>
          <a:off x="8829674" y="295275"/>
          <a:ext cx="1381125" cy="1457325"/>
        </a:xfrm>
        <a:prstGeom prst="wedgeRectCallout">
          <a:avLst>
            <a:gd name="adj1" fmla="val -93497"/>
            <a:gd name="adj2" fmla="val -20269"/>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This</a:t>
          </a:r>
          <a:r>
            <a:rPr lang="en-AU" sz="1100" kern="1200" baseline="0"/>
            <a:t> column should be equal to the total variation that you are explaining on one of the APEX financial statements. Hyperlink this to the financial statement line item</a:t>
          </a:r>
          <a:endParaRPr lang="en-AU" sz="1100" kern="1200"/>
        </a:p>
      </xdr:txBody>
    </xdr:sp>
    <xdr:clientData/>
  </xdr:twoCellAnchor>
  <xdr:twoCellAnchor>
    <xdr:from>
      <xdr:col>14</xdr:col>
      <xdr:colOff>561975</xdr:colOff>
      <xdr:row>9</xdr:row>
      <xdr:rowOff>9525</xdr:rowOff>
    </xdr:from>
    <xdr:to>
      <xdr:col>17</xdr:col>
      <xdr:colOff>114300</xdr:colOff>
      <xdr:row>13</xdr:row>
      <xdr:rowOff>19050</xdr:rowOff>
    </xdr:to>
    <xdr:sp macro="" textlink="">
      <xdr:nvSpPr>
        <xdr:cNvPr id="3" name="Speech Bubble: Rectangle 2">
          <a:extLst>
            <a:ext uri="{FF2B5EF4-FFF2-40B4-BE49-F238E27FC236}">
              <a16:creationId xmlns:a16="http://schemas.microsoft.com/office/drawing/2014/main" id="{205FB524-7C91-4B23-9BD3-AAADAA531FAD}"/>
            </a:ext>
          </a:extLst>
        </xdr:cNvPr>
        <xdr:cNvSpPr/>
      </xdr:nvSpPr>
      <xdr:spPr bwMode="auto">
        <a:xfrm>
          <a:off x="9886950" y="1933575"/>
          <a:ext cx="1381125" cy="657225"/>
        </a:xfrm>
        <a:prstGeom prst="wedgeRectCallout">
          <a:avLst>
            <a:gd name="adj1" fmla="val -168670"/>
            <a:gd name="adj2" fmla="val -113085"/>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a:t>This</a:t>
          </a:r>
          <a:r>
            <a:rPr lang="en-AU" sz="1100" kern="1200" baseline="0"/>
            <a:t> column should equal to the material variation and link to  Supporting Documents</a:t>
          </a:r>
          <a:endParaRPr lang="en-AU" sz="1100" kern="1200"/>
        </a:p>
      </xdr:txBody>
    </xdr:sp>
    <xdr:clientData/>
  </xdr:twoCellAnchor>
  <xdr:twoCellAnchor>
    <xdr:from>
      <xdr:col>10</xdr:col>
      <xdr:colOff>114300</xdr:colOff>
      <xdr:row>13</xdr:row>
      <xdr:rowOff>142875</xdr:rowOff>
    </xdr:from>
    <xdr:to>
      <xdr:col>12</xdr:col>
      <xdr:colOff>819151</xdr:colOff>
      <xdr:row>35</xdr:row>
      <xdr:rowOff>76200</xdr:rowOff>
    </xdr:to>
    <xdr:sp macro="" textlink="">
      <xdr:nvSpPr>
        <xdr:cNvPr id="4" name="Speech Bubble: Rectangle 3">
          <a:extLst>
            <a:ext uri="{FF2B5EF4-FFF2-40B4-BE49-F238E27FC236}">
              <a16:creationId xmlns:a16="http://schemas.microsoft.com/office/drawing/2014/main" id="{BEB1EB04-B475-4C56-9DBA-2241312311F4}"/>
            </a:ext>
          </a:extLst>
        </xdr:cNvPr>
        <xdr:cNvSpPr/>
      </xdr:nvSpPr>
      <xdr:spPr bwMode="auto">
        <a:xfrm>
          <a:off x="5924550" y="2714625"/>
          <a:ext cx="1924051" cy="3495675"/>
        </a:xfrm>
        <a:prstGeom prst="wedgeRectCallout">
          <a:avLst>
            <a:gd name="adj1" fmla="val 34247"/>
            <a:gd name="adj2" fmla="val -69614"/>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ctr"/>
          <a:r>
            <a:rPr lang="en-AU" sz="1100" kern="1200" baseline="0"/>
            <a:t>BvA explanations are derived from budget journals since the original budget (refer to Audit Trails) + any unders or overs in actuals.</a:t>
          </a:r>
        </a:p>
        <a:p>
          <a:pPr algn="ctr"/>
          <a:r>
            <a:rPr lang="en-AU" sz="1100" kern="1200" baseline="0"/>
            <a:t> </a:t>
          </a:r>
        </a:p>
        <a:p>
          <a:pPr algn="ctr"/>
          <a:r>
            <a:rPr lang="en-AU" sz="1100" kern="1200" baseline="0"/>
            <a:t>AvA explanations are derived from  budget journals since the prior year (could be over two budget cycles) combined with year on year timing changes in actuals. (unders and overs in one year compared to unders and overs in the prior year) refer to comparison of BOXI year on year transactions - identifying material transactions between years</a:t>
          </a:r>
          <a:endParaRPr lang="en-AU" sz="1100" kern="12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FMG\Agencies\DTF\Audit%20trails\A25%20DTF%20Audit%20Trail%2013.01.2026.xlsx" TargetMode="External"/><Relationship Id="rId1" Type="http://schemas.openxmlformats.org/officeDocument/2006/relationships/externalLinkPath" Target="/FMG/Agencies/DTF/Audit%20trails/A25%20DTF%20Audit%20Trail%2013.01.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SA_Settings"/>
      <sheetName val="25-26 Audit Trail Det 27.11.25"/>
      <sheetName val="25-26 Audit Trail Sum 27.11.25"/>
      <sheetName val="24-25 Audit Trail Det 22.09.25"/>
      <sheetName val="24-25 Audit Trail Sum 22.09.25"/>
      <sheetName val="24-25 Audit Trail Det 13.05.25"/>
      <sheetName val="24-25 Audit Trail Sum 13.05.25"/>
      <sheetName val="24-25 PEFO AT Det 15.08.24"/>
      <sheetName val="24-25 PEFO AT Sum 15.08.24"/>
      <sheetName val="23-24 Audit Trail Det 02.07.24"/>
      <sheetName val="23-24 Audit Trail Sum 02.07.24"/>
      <sheetName val="22-23 Audit Trail Det 07.07.23"/>
      <sheetName val="22-23 Audit Trail Sum 07.07.23"/>
      <sheetName val="21-22 Audit Trail Det 04.07.22"/>
      <sheetName val="21-22 Audit Trail Sum 04.07.22"/>
      <sheetName val="20-21 Audit Trail Det 25.06.21"/>
      <sheetName val="20-21 Audit Trail Sum 04.05.21"/>
      <sheetName val="20-21 Nov Budget Det 19.11.20"/>
      <sheetName val="20-21 Nov Budget Sum 19.11.20"/>
      <sheetName val="19-20 Audit Trail Det 19.11.20"/>
      <sheetName val="19-20 Audit Trail Sum 19.11.20"/>
      <sheetName val="19-20 AT Det COVID-19 29.07.20"/>
      <sheetName val="19-20 AT Sum COVID-19 29.07.20"/>
      <sheetName val="18-19 Audit Trail Det 03.07.19"/>
      <sheetName val="18-19 Audit Trail Sum 03.07.19"/>
      <sheetName val="17-18 Audit Trail Det 02.07.18"/>
      <sheetName val="17-18 Audit Trail Sum 02.07.18"/>
      <sheetName val="16-17 Audit Trail Det 30.06.17"/>
      <sheetName val="16-17 Audit Trail Sum 30.06.17"/>
      <sheetName val="16-17 PEFO AT Det 01.09.16"/>
      <sheetName val="16-17 PEFO AT Sum 01.09.16"/>
      <sheetName val="15-16 Audit Trail Det 20.05.16"/>
      <sheetName val="15-16 Audit Trail Sum 20.05.16"/>
      <sheetName val="14-15 Audit Trail Det 01.07.15"/>
      <sheetName val="14-15 Audit Trail Sum 01.07.15"/>
      <sheetName val="13-14 Audit Trail Det"/>
      <sheetName val="13-14 Audit Trail Sum"/>
      <sheetName val="12-13 AuditTrail Det 08.07.13"/>
      <sheetName val="PrevView"/>
      <sheetName val="12-13 Audit Trail Sum 08.07.13"/>
      <sheetName val="12-13 MiniBud Audit Trail Detai"/>
      <sheetName val="12-13 MiniBud Audit Trail Sum"/>
      <sheetName val="12-13 PEFO Audit Trail Det "/>
      <sheetName val="12-13 PEFO Audit Trail Sum"/>
      <sheetName val="11-12 Audit Trail Det"/>
      <sheetName val="11-12 Audit Trail Sum"/>
      <sheetName val="10-11 Audit Trail Detail"/>
      <sheetName val="10-11 Audit Trail Sum"/>
      <sheetName val="09-10 Audit Trail Det"/>
      <sheetName val="09-10 Audit Trail Sum"/>
      <sheetName val="08-09 Audit Trail Det"/>
      <sheetName val="08-09 Audit Trail Sum"/>
      <sheetName val="07-08 Audit Trail Det"/>
      <sheetName val="07-08 Audit Trail Sum"/>
      <sheetName val="06-07 Audit Trail Det"/>
      <sheetName val="06-07 Audit Trail Sum"/>
      <sheetName val="05-06 Audit Trail Det"/>
      <sheetName val="05-06 Audit Trail Sum"/>
      <sheetName val="04-05 Audit Trail Det"/>
      <sheetName val="04-05 Audit Trail Sum"/>
      <sheetName val="03-04 Audit Trail Det"/>
      <sheetName val="03-04 Audit Trail Sum"/>
      <sheetName val="02-03 Audit Trial"/>
      <sheetName val="Reco-Expenses"/>
      <sheetName val="Reco-Revenue"/>
      <sheetName val="Reco-CHA Revenue"/>
      <sheetName val="Att A "/>
      <sheetName val="Assets"/>
      <sheetName val="Liabilities"/>
      <sheetName val="Equity"/>
      <sheetName val="Accrual BP3 02-03"/>
      <sheetName val="Aud - exp"/>
      <sheetName val="Aud- AOA rec"/>
      <sheetName val="Aud- CRA rec"/>
      <sheetName val="Reco-Outlays"/>
      <sheetName val="Audit-UOB"/>
      <sheetName val="Reco-AOA Rcpts"/>
      <sheetName val="Reco-CRA Rcpts"/>
      <sheetName val="Reco-Use AOA Bals"/>
      <sheetName val="Att A CHA"/>
      <sheetName val="Aud exp Crown"/>
      <sheetName val="Aud exp 25 New"/>
      <sheetName val="Aud- rec25 new"/>
      <sheetName val="Aud-CRA Rec New"/>
      <sheetName val="Aud- rec  Crown"/>
      <sheetName val="Audit9899(AttA)"/>
      <sheetName val="Audit9798(AttA)"/>
      <sheetName val="Param"/>
      <sheetName val="Assum"/>
      <sheetName val="NOTES"/>
      <sheetName val="Monitoring"/>
      <sheetName val="non-cumulative"/>
      <sheetName val="cumulative"/>
      <sheetName val="Pre9798Audit-Outlays"/>
      <sheetName val="Pre9798Audit-AOA Rcpts"/>
      <sheetName val="Pre9798Audit-CRA Rcpts"/>
      <sheetName val="Pre9798Audit-Use AOA Bals"/>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ntgcentral.nt.gov.au/online-system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D74B-8B7D-432E-9E8C-059C5245BCB6}">
  <sheetPr>
    <tabColor rgb="FF92D050"/>
  </sheetPr>
  <dimension ref="A1:M104"/>
  <sheetViews>
    <sheetView tabSelected="1" workbookViewId="0">
      <selection activeCell="P96" sqref="P96"/>
    </sheetView>
  </sheetViews>
  <sheetFormatPr defaultRowHeight="14.25" x14ac:dyDescent="0.2"/>
  <cols>
    <col min="1" max="1" width="6.85546875" style="185" customWidth="1"/>
    <col min="2" max="2" width="26.85546875" style="185" bestFit="1" customWidth="1"/>
    <col min="3" max="16384" width="9.140625" style="185"/>
  </cols>
  <sheetData>
    <row r="1" spans="1:2" ht="19.5" x14ac:dyDescent="0.2">
      <c r="A1" s="184" t="s">
        <v>613</v>
      </c>
    </row>
    <row r="3" spans="1:2" x14ac:dyDescent="0.2">
      <c r="A3" s="185">
        <v>1</v>
      </c>
      <c r="B3" s="185" t="s">
        <v>612</v>
      </c>
    </row>
    <row r="4" spans="1:2" x14ac:dyDescent="0.2">
      <c r="B4" s="186" t="s">
        <v>611</v>
      </c>
    </row>
    <row r="19" spans="1:13" x14ac:dyDescent="0.2">
      <c r="A19" s="185">
        <v>2</v>
      </c>
      <c r="B19" s="185" t="s">
        <v>614</v>
      </c>
    </row>
    <row r="24" spans="1:13" ht="19.5" x14ac:dyDescent="0.2">
      <c r="J24" s="190"/>
      <c r="K24" s="191"/>
      <c r="L24" s="191"/>
      <c r="M24" s="191"/>
    </row>
    <row r="37" spans="1:11" x14ac:dyDescent="0.2">
      <c r="A37" s="185">
        <v>3</v>
      </c>
      <c r="B37" s="185" t="s">
        <v>610</v>
      </c>
    </row>
    <row r="38" spans="1:11" x14ac:dyDescent="0.2">
      <c r="B38" s="185" t="s">
        <v>609</v>
      </c>
    </row>
    <row r="39" spans="1:11" x14ac:dyDescent="0.2">
      <c r="B39" s="185" t="s">
        <v>608</v>
      </c>
    </row>
    <row r="40" spans="1:11" ht="30.75" customHeight="1" x14ac:dyDescent="0.2">
      <c r="B40" s="215" t="s">
        <v>784</v>
      </c>
      <c r="C40" s="215"/>
      <c r="D40" s="215"/>
      <c r="E40" s="215"/>
      <c r="F40" s="215"/>
      <c r="G40" s="215"/>
      <c r="H40" s="215"/>
      <c r="I40" s="215"/>
      <c r="J40" s="215"/>
      <c r="K40" s="215"/>
    </row>
    <row r="41" spans="1:11" ht="35.25" customHeight="1" x14ac:dyDescent="0.2">
      <c r="B41" s="215" t="s">
        <v>607</v>
      </c>
      <c r="C41" s="215"/>
      <c r="D41" s="215"/>
      <c r="E41" s="215"/>
      <c r="F41" s="215"/>
      <c r="G41" s="215"/>
      <c r="H41" s="215"/>
      <c r="I41" s="215"/>
      <c r="J41" s="215"/>
      <c r="K41" s="215"/>
    </row>
    <row r="42" spans="1:11" ht="65.25" customHeight="1" x14ac:dyDescent="0.2">
      <c r="B42" s="215" t="s">
        <v>785</v>
      </c>
      <c r="C42" s="215"/>
      <c r="D42" s="215"/>
      <c r="E42" s="215"/>
      <c r="F42" s="215"/>
      <c r="G42" s="215"/>
      <c r="H42" s="215"/>
      <c r="I42" s="215"/>
      <c r="J42" s="215"/>
      <c r="K42" s="215"/>
    </row>
    <row r="65" spans="1:13" x14ac:dyDescent="0.2">
      <c r="A65" s="185">
        <v>4</v>
      </c>
      <c r="B65" s="185" t="s">
        <v>606</v>
      </c>
    </row>
    <row r="66" spans="1:13" x14ac:dyDescent="0.2">
      <c r="B66" s="185" t="s">
        <v>605</v>
      </c>
    </row>
    <row r="80" spans="1:13" ht="19.5" x14ac:dyDescent="0.2">
      <c r="J80" s="190"/>
      <c r="K80" s="191"/>
      <c r="L80" s="191"/>
      <c r="M80" s="191"/>
    </row>
    <row r="94" spans="1:11" ht="41.25" customHeight="1" x14ac:dyDescent="0.2">
      <c r="A94" s="185">
        <v>5</v>
      </c>
      <c r="B94" s="215" t="s">
        <v>782</v>
      </c>
      <c r="C94" s="215"/>
      <c r="D94" s="215"/>
      <c r="E94" s="215"/>
      <c r="F94" s="215"/>
      <c r="G94" s="215"/>
      <c r="H94" s="215"/>
      <c r="I94" s="215"/>
      <c r="J94" s="215"/>
      <c r="K94" s="215"/>
    </row>
    <row r="96" spans="1:11" ht="48" customHeight="1" x14ac:dyDescent="0.2">
      <c r="A96" s="185">
        <v>6</v>
      </c>
      <c r="B96" s="215" t="s">
        <v>778</v>
      </c>
      <c r="C96" s="215"/>
      <c r="D96" s="215"/>
      <c r="E96" s="215"/>
      <c r="F96" s="215"/>
      <c r="G96" s="215"/>
      <c r="H96" s="215"/>
      <c r="I96" s="215"/>
      <c r="J96" s="215"/>
      <c r="K96" s="215"/>
    </row>
    <row r="98" spans="1:11" ht="17.25" customHeight="1" x14ac:dyDescent="0.2">
      <c r="A98" s="185">
        <v>7</v>
      </c>
      <c r="B98" s="215" t="s">
        <v>779</v>
      </c>
      <c r="C98" s="215"/>
      <c r="D98" s="215"/>
      <c r="E98" s="215"/>
      <c r="F98" s="215"/>
      <c r="G98" s="215"/>
      <c r="H98" s="215"/>
      <c r="I98" s="215"/>
      <c r="J98" s="215"/>
      <c r="K98" s="215"/>
    </row>
    <row r="99" spans="1:11" ht="17.25" customHeight="1" x14ac:dyDescent="0.2">
      <c r="B99" s="187"/>
      <c r="C99" s="187"/>
      <c r="D99" s="187"/>
      <c r="E99" s="187"/>
      <c r="F99" s="187"/>
      <c r="G99" s="187"/>
      <c r="H99" s="187"/>
      <c r="I99" s="187"/>
      <c r="J99" s="187"/>
      <c r="K99" s="187"/>
    </row>
    <row r="100" spans="1:11" x14ac:dyDescent="0.2">
      <c r="A100" s="185">
        <v>8</v>
      </c>
      <c r="B100" s="215" t="s">
        <v>783</v>
      </c>
      <c r="C100" s="215"/>
      <c r="D100" s="215"/>
      <c r="E100" s="215"/>
      <c r="F100" s="215"/>
      <c r="G100" s="215"/>
      <c r="H100" s="215"/>
      <c r="I100" s="215"/>
      <c r="J100" s="215"/>
      <c r="K100" s="215"/>
    </row>
    <row r="102" spans="1:11" ht="30.75" customHeight="1" x14ac:dyDescent="0.2">
      <c r="A102" s="185">
        <v>9</v>
      </c>
      <c r="B102" s="215" t="s">
        <v>780</v>
      </c>
      <c r="C102" s="215"/>
      <c r="D102" s="215"/>
      <c r="E102" s="215"/>
      <c r="F102" s="215"/>
      <c r="G102" s="215"/>
      <c r="H102" s="215"/>
      <c r="I102" s="215"/>
      <c r="J102" s="215"/>
      <c r="K102" s="215"/>
    </row>
    <row r="104" spans="1:11" ht="27.75" customHeight="1" x14ac:dyDescent="0.2">
      <c r="A104" s="185">
        <v>10</v>
      </c>
      <c r="B104" s="215" t="s">
        <v>781</v>
      </c>
      <c r="C104" s="215"/>
      <c r="D104" s="215"/>
      <c r="E104" s="215"/>
      <c r="F104" s="215"/>
      <c r="G104" s="215"/>
      <c r="H104" s="215"/>
      <c r="I104" s="215"/>
      <c r="J104" s="215"/>
      <c r="K104" s="215"/>
    </row>
  </sheetData>
  <mergeCells count="9">
    <mergeCell ref="B102:K102"/>
    <mergeCell ref="B100:K100"/>
    <mergeCell ref="B104:K104"/>
    <mergeCell ref="B40:K40"/>
    <mergeCell ref="B42:K42"/>
    <mergeCell ref="B41:K41"/>
    <mergeCell ref="B96:K96"/>
    <mergeCell ref="B94:K94"/>
    <mergeCell ref="B98:K98"/>
  </mergeCells>
  <hyperlinks>
    <hyperlink ref="B4" r:id="rId1" display="https://ntgcentral.nt.gov.au/online-systems" xr:uid="{A17F8B52-C2A7-4ADC-93C6-A69E3743F66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CAE55-01C5-4C1A-BFDF-962DEE259FB4}">
  <sheetPr>
    <tabColor theme="1"/>
  </sheetPr>
  <dimension ref="A1"/>
  <sheetViews>
    <sheetView workbookViewId="0">
      <selection activeCell="N34" sqref="N34"/>
    </sheetView>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7" tint="0.59999389629810485"/>
    <pageSetUpPr fitToPage="1"/>
  </sheetPr>
  <dimension ref="A1:O39"/>
  <sheetViews>
    <sheetView showGridLines="0" showZeros="0" zoomScaleNormal="100" zoomScaleSheetLayoutView="100" workbookViewId="0">
      <selection activeCell="O14" sqref="O14"/>
    </sheetView>
  </sheetViews>
  <sheetFormatPr defaultColWidth="10.7109375" defaultRowHeight="12.75" customHeight="1" x14ac:dyDescent="0.2"/>
  <cols>
    <col min="1" max="1" width="45.7109375" style="58" customWidth="1"/>
    <col min="2" max="4" width="10.85546875" style="206" bestFit="1" customWidth="1"/>
    <col min="5" max="5" width="11" style="206" bestFit="1" customWidth="1"/>
    <col min="6" max="6" width="10.7109375" style="206" customWidth="1"/>
    <col min="7" max="7" width="10.85546875" style="206" bestFit="1" customWidth="1"/>
    <col min="8" max="9" width="10.7109375" style="206" customWidth="1"/>
    <col min="10" max="10" width="11.140625" style="13" bestFit="1" customWidth="1"/>
    <col min="11" max="11" width="23.140625" style="13" bestFit="1" customWidth="1"/>
    <col min="12" max="12" width="10.7109375" style="1"/>
    <col min="13" max="13" width="4.28515625" style="1" customWidth="1"/>
    <col min="14" max="14" width="19.42578125" style="1" bestFit="1" customWidth="1"/>
    <col min="15" max="15" width="10.7109375" style="9"/>
    <col min="16" max="16384" width="10.7109375" style="4"/>
  </cols>
  <sheetData>
    <row r="1" spans="1:15" s="6" customFormat="1" ht="20.25" x14ac:dyDescent="0.2">
      <c r="A1" s="45" t="s">
        <v>616</v>
      </c>
      <c r="B1" s="192"/>
      <c r="C1" s="192"/>
      <c r="D1" s="192"/>
      <c r="E1" s="192"/>
      <c r="F1" s="192"/>
      <c r="G1" s="192"/>
      <c r="H1" s="192"/>
      <c r="I1" s="192"/>
      <c r="J1" s="10"/>
      <c r="K1" s="64" t="s">
        <v>619</v>
      </c>
      <c r="L1" s="65">
        <v>5000</v>
      </c>
      <c r="M1" s="68"/>
      <c r="N1" s="68"/>
      <c r="O1" s="60"/>
    </row>
    <row r="2" spans="1:15" ht="26.25" x14ac:dyDescent="0.2">
      <c r="A2" s="46" t="s">
        <v>81</v>
      </c>
      <c r="B2" s="193"/>
      <c r="C2" s="193"/>
      <c r="D2" s="193"/>
      <c r="E2" s="193"/>
      <c r="F2" s="193"/>
      <c r="G2" s="193"/>
      <c r="H2" s="193"/>
      <c r="I2" s="193"/>
      <c r="J2" s="11"/>
      <c r="K2" s="20" t="s">
        <v>620</v>
      </c>
      <c r="L2" s="67">
        <v>0.05</v>
      </c>
      <c r="M2" s="66"/>
      <c r="N2" s="66"/>
    </row>
    <row r="3" spans="1:15" s="3" customFormat="1" ht="12.75" customHeight="1" x14ac:dyDescent="0.2">
      <c r="A3" s="47" t="s">
        <v>786</v>
      </c>
      <c r="B3" s="194"/>
      <c r="C3" s="194"/>
      <c r="D3" s="194"/>
      <c r="E3" s="194"/>
      <c r="F3" s="194"/>
      <c r="G3" s="194"/>
      <c r="H3" s="194"/>
      <c r="I3" s="194"/>
      <c r="J3" s="14"/>
      <c r="K3" s="14"/>
      <c r="L3" s="61"/>
      <c r="M3" s="61"/>
      <c r="N3" s="61"/>
      <c r="O3" s="61"/>
    </row>
    <row r="4" spans="1:15" ht="12.75" customHeight="1" x14ac:dyDescent="0.2">
      <c r="A4" s="195"/>
      <c r="B4" s="196" t="s">
        <v>600</v>
      </c>
      <c r="C4" s="196" t="s">
        <v>600</v>
      </c>
      <c r="D4" s="196" t="s">
        <v>600</v>
      </c>
      <c r="E4" s="196" t="s">
        <v>603</v>
      </c>
      <c r="F4" s="196" t="s">
        <v>603</v>
      </c>
      <c r="G4" s="196" t="s">
        <v>601</v>
      </c>
      <c r="H4" s="196" t="s">
        <v>603</v>
      </c>
      <c r="I4" s="196" t="s">
        <v>603</v>
      </c>
      <c r="J4" s="15"/>
      <c r="K4" s="216" t="s">
        <v>617</v>
      </c>
      <c r="L4" s="216"/>
      <c r="M4" s="40"/>
      <c r="N4" s="216" t="s">
        <v>622</v>
      </c>
      <c r="O4" s="216"/>
    </row>
    <row r="5" spans="1:15" ht="25.5" x14ac:dyDescent="0.2">
      <c r="A5" s="197"/>
      <c r="B5" s="48" t="s">
        <v>96</v>
      </c>
      <c r="C5" s="48" t="s">
        <v>615</v>
      </c>
      <c r="D5" s="48" t="s">
        <v>602</v>
      </c>
      <c r="E5" s="48" t="s">
        <v>26</v>
      </c>
      <c r="F5" s="48" t="s">
        <v>97</v>
      </c>
      <c r="G5" s="48" t="s">
        <v>604</v>
      </c>
      <c r="H5" s="48" t="s">
        <v>26</v>
      </c>
      <c r="I5" s="48" t="s">
        <v>97</v>
      </c>
      <c r="J5" s="41"/>
      <c r="K5" s="39" t="s">
        <v>621</v>
      </c>
      <c r="L5" s="62" t="s">
        <v>618</v>
      </c>
      <c r="M5" s="40"/>
      <c r="N5" s="39" t="s">
        <v>621</v>
      </c>
      <c r="O5" s="62" t="s">
        <v>618</v>
      </c>
    </row>
    <row r="6" spans="1:15" ht="12.75" customHeight="1" x14ac:dyDescent="0.2">
      <c r="A6" s="198"/>
      <c r="B6" s="199" t="s">
        <v>17</v>
      </c>
      <c r="C6" s="199" t="s">
        <v>17</v>
      </c>
      <c r="D6" s="199" t="s">
        <v>17</v>
      </c>
      <c r="E6" s="199" t="s">
        <v>17</v>
      </c>
      <c r="F6" s="200" t="s">
        <v>98</v>
      </c>
      <c r="G6" s="199" t="s">
        <v>17</v>
      </c>
      <c r="H6" s="199" t="s">
        <v>17</v>
      </c>
      <c r="I6" s="200" t="s">
        <v>98</v>
      </c>
      <c r="J6" s="12"/>
      <c r="K6" s="12"/>
    </row>
    <row r="7" spans="1:15" ht="12.75" customHeight="1" x14ac:dyDescent="0.2">
      <c r="A7" s="201" t="s">
        <v>82</v>
      </c>
      <c r="B7" s="202"/>
      <c r="C7" s="202"/>
      <c r="D7" s="202"/>
      <c r="E7" s="202"/>
      <c r="F7" s="57"/>
      <c r="G7" s="202"/>
      <c r="H7" s="202"/>
      <c r="I7" s="57"/>
      <c r="J7" s="16"/>
      <c r="K7" s="16"/>
    </row>
    <row r="8" spans="1:15" ht="12.75" customHeight="1" x14ac:dyDescent="0.2">
      <c r="A8" s="203" t="s">
        <v>89</v>
      </c>
      <c r="B8" s="59">
        <v>0</v>
      </c>
      <c r="C8" s="59">
        <v>0</v>
      </c>
      <c r="D8" s="59">
        <v>0</v>
      </c>
      <c r="E8" s="59">
        <v>0</v>
      </c>
      <c r="F8" s="69" t="s">
        <v>603</v>
      </c>
      <c r="G8" s="59">
        <v>0</v>
      </c>
      <c r="H8" s="59">
        <v>0</v>
      </c>
      <c r="I8" s="69" t="s">
        <v>603</v>
      </c>
      <c r="J8" s="18"/>
      <c r="K8" s="18"/>
    </row>
    <row r="9" spans="1:15" s="7" customFormat="1" ht="12.75" customHeight="1" x14ac:dyDescent="0.2">
      <c r="A9" s="203" t="s">
        <v>90</v>
      </c>
      <c r="B9" s="59"/>
      <c r="C9" s="59"/>
      <c r="D9" s="59"/>
      <c r="E9" s="59"/>
      <c r="F9" s="69"/>
      <c r="G9" s="59"/>
      <c r="H9" s="59"/>
      <c r="I9" s="69"/>
      <c r="J9" s="18"/>
      <c r="K9" s="18"/>
      <c r="L9" s="8"/>
      <c r="M9" s="8"/>
      <c r="N9" s="8"/>
      <c r="O9" s="8"/>
    </row>
    <row r="10" spans="1:15" ht="12.75" customHeight="1" x14ac:dyDescent="0.2">
      <c r="A10" s="204" t="s">
        <v>18</v>
      </c>
      <c r="B10" s="59">
        <v>0</v>
      </c>
      <c r="C10" s="59">
        <v>0</v>
      </c>
      <c r="D10" s="59">
        <v>0</v>
      </c>
      <c r="E10" s="59">
        <v>0</v>
      </c>
      <c r="F10" s="69" t="s">
        <v>603</v>
      </c>
      <c r="G10" s="59">
        <v>0</v>
      </c>
      <c r="H10" s="59">
        <v>0</v>
      </c>
      <c r="I10" s="69" t="s">
        <v>603</v>
      </c>
      <c r="J10" s="18"/>
      <c r="K10" s="18"/>
    </row>
    <row r="11" spans="1:15" ht="12.75" customHeight="1" x14ac:dyDescent="0.2">
      <c r="A11" s="204" t="s">
        <v>19</v>
      </c>
      <c r="B11" s="59">
        <v>0</v>
      </c>
      <c r="C11" s="59">
        <v>0</v>
      </c>
      <c r="D11" s="59">
        <v>0</v>
      </c>
      <c r="E11" s="59">
        <v>0</v>
      </c>
      <c r="F11" s="69" t="s">
        <v>603</v>
      </c>
      <c r="G11" s="59">
        <v>0</v>
      </c>
      <c r="H11" s="59">
        <v>0</v>
      </c>
      <c r="I11" s="69" t="s">
        <v>603</v>
      </c>
      <c r="J11" s="18"/>
      <c r="K11" s="18"/>
    </row>
    <row r="12" spans="1:15" ht="12.75" customHeight="1" x14ac:dyDescent="0.2">
      <c r="A12" s="203" t="s">
        <v>101</v>
      </c>
      <c r="B12" s="59"/>
      <c r="C12" s="59"/>
      <c r="D12" s="59"/>
      <c r="E12" s="59"/>
      <c r="F12" s="69"/>
      <c r="G12" s="59"/>
      <c r="H12" s="59"/>
      <c r="I12" s="69"/>
      <c r="J12" s="18"/>
      <c r="K12" s="18"/>
    </row>
    <row r="13" spans="1:15" ht="12.75" customHeight="1" x14ac:dyDescent="0.2">
      <c r="A13" s="204" t="s">
        <v>100</v>
      </c>
      <c r="B13" s="59">
        <v>206400</v>
      </c>
      <c r="C13" s="59">
        <v>206400</v>
      </c>
      <c r="D13" s="59">
        <v>192108</v>
      </c>
      <c r="E13" s="59">
        <v>-14292</v>
      </c>
      <c r="F13" s="69">
        <v>-6.9244186046511627E-2</v>
      </c>
      <c r="G13" s="59">
        <v>205032</v>
      </c>
      <c r="H13" s="59">
        <v>-12924</v>
      </c>
      <c r="I13" s="69">
        <v>-6.3034062975535529E-2</v>
      </c>
      <c r="J13" s="18"/>
      <c r="K13" s="18" t="str">
        <f>IF(AND(OR(E13&gt;$L$1,E13&lt;$L$1*-1),OR(F13&gt;$L$2,F13&lt;$L$2*-1)),"explain","no material variation")</f>
        <v>explain</v>
      </c>
      <c r="L13" s="1">
        <v>1</v>
      </c>
      <c r="N13" s="18" t="str">
        <f>IF(AND(OR(H13&gt;$L$1,H13&lt;$L$1*-1),OR(I13&gt;$L$2,I13&lt;$L$2*-1)),"explain","no material variation")</f>
        <v>explain</v>
      </c>
      <c r="O13" s="9">
        <v>1</v>
      </c>
    </row>
    <row r="14" spans="1:15" ht="12.75" customHeight="1" x14ac:dyDescent="0.2">
      <c r="A14" s="204" t="s">
        <v>99</v>
      </c>
      <c r="B14" s="59">
        <v>24630</v>
      </c>
      <c r="C14" s="59">
        <v>24630</v>
      </c>
      <c r="D14" s="59">
        <v>28738.514999999999</v>
      </c>
      <c r="E14" s="59">
        <v>4108.5149999999994</v>
      </c>
      <c r="F14" s="69">
        <v>0.1668093788063337</v>
      </c>
      <c r="G14" s="59">
        <v>2307.9270000000001</v>
      </c>
      <c r="H14" s="59">
        <v>26430.588</v>
      </c>
      <c r="I14" s="69">
        <v>11.452090122434548</v>
      </c>
      <c r="J14" s="18"/>
      <c r="K14" s="18" t="str">
        <f t="shared" ref="K14:K19" si="0">IF(AND(OR(E14&gt;$L$1,E14&lt;$L$1*-1),OR(F14&gt;$L$2,F14&lt;$L$2*-1)),"explain","no material variation")</f>
        <v>no material variation</v>
      </c>
      <c r="N14" s="18" t="str">
        <f t="shared" ref="N14:N34" si="1">IF(AND(OR(H14&gt;$L$1,H14&lt;$L$1*-1),OR(I14&gt;$L$2,I14&lt;$L$2*-1)),"explain","no material variation")</f>
        <v>explain</v>
      </c>
      <c r="O14" s="9">
        <v>5</v>
      </c>
    </row>
    <row r="15" spans="1:15" ht="12.75" customHeight="1" x14ac:dyDescent="0.2">
      <c r="A15" s="203" t="s">
        <v>30</v>
      </c>
      <c r="B15" s="59">
        <v>0</v>
      </c>
      <c r="C15" s="59">
        <v>0</v>
      </c>
      <c r="D15" s="59">
        <v>362</v>
      </c>
      <c r="E15" s="59">
        <v>362</v>
      </c>
      <c r="F15" s="69" t="s">
        <v>603</v>
      </c>
      <c r="G15" s="59">
        <v>0</v>
      </c>
      <c r="H15" s="59">
        <v>362</v>
      </c>
      <c r="I15" s="69" t="s">
        <v>603</v>
      </c>
      <c r="J15" s="18"/>
      <c r="K15" s="18" t="str">
        <f t="shared" si="0"/>
        <v>no material variation</v>
      </c>
      <c r="N15" s="18" t="str">
        <f t="shared" si="1"/>
        <v>no material variation</v>
      </c>
    </row>
    <row r="16" spans="1:15" ht="12.75" customHeight="1" x14ac:dyDescent="0.2">
      <c r="A16" s="203" t="s">
        <v>91</v>
      </c>
      <c r="B16" s="59">
        <v>0</v>
      </c>
      <c r="C16" s="59">
        <v>0</v>
      </c>
      <c r="D16" s="59">
        <v>203.202</v>
      </c>
      <c r="E16" s="59">
        <v>203.202</v>
      </c>
      <c r="F16" s="69" t="s">
        <v>603</v>
      </c>
      <c r="G16" s="59">
        <v>188.03399999999999</v>
      </c>
      <c r="H16" s="59">
        <v>15.168000000000006</v>
      </c>
      <c r="I16" s="69">
        <v>8.0666262484444334E-2</v>
      </c>
      <c r="J16" s="18"/>
      <c r="K16" s="18" t="str">
        <f t="shared" si="0"/>
        <v>no material variation</v>
      </c>
      <c r="N16" s="18" t="str">
        <f t="shared" si="1"/>
        <v>no material variation</v>
      </c>
    </row>
    <row r="17" spans="1:15" ht="12.75" customHeight="1" x14ac:dyDescent="0.2">
      <c r="A17" s="203" t="s">
        <v>31</v>
      </c>
      <c r="B17" s="59">
        <v>7432</v>
      </c>
      <c r="C17" s="59">
        <v>7432</v>
      </c>
      <c r="D17" s="59">
        <v>6520.1369999999997</v>
      </c>
      <c r="E17" s="59">
        <v>-911.86300000000028</v>
      </c>
      <c r="F17" s="69">
        <v>-0.12269416038751349</v>
      </c>
      <c r="G17" s="59">
        <v>8007.9459999999999</v>
      </c>
      <c r="H17" s="59">
        <v>-1487.8090000000002</v>
      </c>
      <c r="I17" s="69">
        <v>-0.18579158750570998</v>
      </c>
      <c r="J17" s="18"/>
      <c r="K17" s="18" t="str">
        <f t="shared" si="0"/>
        <v>no material variation</v>
      </c>
      <c r="N17" s="18" t="str">
        <f t="shared" si="1"/>
        <v>no material variation</v>
      </c>
    </row>
    <row r="18" spans="1:15" ht="12.75" customHeight="1" x14ac:dyDescent="0.2">
      <c r="A18" s="203" t="s">
        <v>590</v>
      </c>
      <c r="B18" s="59">
        <v>0</v>
      </c>
      <c r="C18" s="59">
        <v>0</v>
      </c>
      <c r="D18" s="59">
        <v>0</v>
      </c>
      <c r="E18" s="59">
        <v>0</v>
      </c>
      <c r="F18" s="69" t="s">
        <v>603</v>
      </c>
      <c r="G18" s="59">
        <v>0</v>
      </c>
      <c r="H18" s="59">
        <v>0</v>
      </c>
      <c r="I18" s="69" t="s">
        <v>603</v>
      </c>
      <c r="J18" s="18"/>
      <c r="K18" s="18" t="str">
        <f t="shared" si="0"/>
        <v>no material variation</v>
      </c>
      <c r="N18" s="18" t="str">
        <f t="shared" si="1"/>
        <v>no material variation</v>
      </c>
    </row>
    <row r="19" spans="1:15" ht="12.75" customHeight="1" x14ac:dyDescent="0.2">
      <c r="A19" s="203" t="s">
        <v>92</v>
      </c>
      <c r="B19" s="59">
        <v>0</v>
      </c>
      <c r="C19" s="59">
        <v>0</v>
      </c>
      <c r="D19" s="59">
        <v>19697.566999999999</v>
      </c>
      <c r="E19" s="59">
        <v>19697.566999999999</v>
      </c>
      <c r="F19" s="69" t="s">
        <v>603</v>
      </c>
      <c r="G19" s="59">
        <v>28.257000000000001</v>
      </c>
      <c r="H19" s="59">
        <v>19669.309999999998</v>
      </c>
      <c r="I19" s="69">
        <v>696.08627950596303</v>
      </c>
      <c r="J19" s="18"/>
      <c r="K19" s="18" t="str">
        <f t="shared" si="0"/>
        <v>explain</v>
      </c>
      <c r="L19" s="1">
        <v>2</v>
      </c>
      <c r="N19" s="18" t="str">
        <f t="shared" si="1"/>
        <v>explain</v>
      </c>
      <c r="O19" s="9">
        <v>2</v>
      </c>
    </row>
    <row r="20" spans="1:15" ht="12.75" customHeight="1" x14ac:dyDescent="0.2">
      <c r="A20" s="201" t="s">
        <v>83</v>
      </c>
      <c r="B20" s="49">
        <v>238462</v>
      </c>
      <c r="C20" s="49">
        <v>238462</v>
      </c>
      <c r="D20" s="49">
        <v>247629.421</v>
      </c>
      <c r="E20" s="49">
        <v>9167.4209999999985</v>
      </c>
      <c r="F20" s="50">
        <v>3.8443949140743609E-2</v>
      </c>
      <c r="G20" s="49">
        <v>215564.16400000002</v>
      </c>
      <c r="H20" s="49">
        <v>32065.256999999998</v>
      </c>
      <c r="I20" s="50">
        <v>0.14875040639871839</v>
      </c>
      <c r="J20" s="19"/>
      <c r="K20" s="18"/>
      <c r="N20" s="18"/>
    </row>
    <row r="21" spans="1:15" ht="12.75" customHeight="1" x14ac:dyDescent="0.2">
      <c r="A21" s="114"/>
      <c r="B21" s="51"/>
      <c r="C21" s="51"/>
      <c r="D21" s="51"/>
      <c r="E21" s="51"/>
      <c r="F21" s="52"/>
      <c r="G21" s="51"/>
      <c r="H21" s="51"/>
      <c r="I21" s="52"/>
      <c r="J21" s="17"/>
      <c r="K21" s="18"/>
      <c r="N21" s="18"/>
    </row>
    <row r="22" spans="1:15" ht="12.75" customHeight="1" x14ac:dyDescent="0.2">
      <c r="A22" s="201" t="s">
        <v>84</v>
      </c>
      <c r="B22" s="51"/>
      <c r="C22" s="51"/>
      <c r="D22" s="51"/>
      <c r="E22" s="51"/>
      <c r="F22" s="52"/>
      <c r="G22" s="51"/>
      <c r="H22" s="51"/>
      <c r="I22" s="52"/>
      <c r="J22" s="17"/>
      <c r="K22" s="18"/>
      <c r="N22" s="18"/>
    </row>
    <row r="23" spans="1:15" ht="12.75" customHeight="1" x14ac:dyDescent="0.2">
      <c r="A23" s="203" t="s">
        <v>32</v>
      </c>
      <c r="B23" s="59">
        <v>16596</v>
      </c>
      <c r="C23" s="59">
        <v>16596</v>
      </c>
      <c r="D23" s="59">
        <v>15792.697</v>
      </c>
      <c r="E23" s="59">
        <v>-803.30299999999988</v>
      </c>
      <c r="F23" s="69">
        <v>-4.8403410460351882E-2</v>
      </c>
      <c r="G23" s="59">
        <v>16009.245000000001</v>
      </c>
      <c r="H23" s="59">
        <v>-216.54800000000068</v>
      </c>
      <c r="I23" s="69">
        <v>-1.35264342572058E-2</v>
      </c>
      <c r="J23" s="18"/>
      <c r="K23" s="18" t="str">
        <f>IF(AND(OR(E23&gt;$L$1,E23&lt;$L$1*-1),OR(F23&gt;$L$2,F23&lt;$L$2*-1)),"explain","no material variation")</f>
        <v>no material variation</v>
      </c>
      <c r="N23" s="18" t="str">
        <f t="shared" si="1"/>
        <v>no material variation</v>
      </c>
    </row>
    <row r="24" spans="1:15" s="7" customFormat="1" ht="12.75" customHeight="1" x14ac:dyDescent="0.2">
      <c r="A24" s="203" t="s">
        <v>33</v>
      </c>
      <c r="B24" s="59"/>
      <c r="C24" s="59"/>
      <c r="D24" s="59"/>
      <c r="E24" s="59"/>
      <c r="F24" s="69"/>
      <c r="G24" s="59"/>
      <c r="H24" s="59"/>
      <c r="I24" s="69"/>
      <c r="J24" s="18"/>
      <c r="K24" s="18" t="str">
        <f t="shared" ref="K24:K34" si="2">IF(AND(OR(E24&gt;$L$1,E24&lt;$L$1*-1),OR(F24&gt;$L$2,F24&lt;$L$2*-1)),"explain","no material variation")</f>
        <v>no material variation</v>
      </c>
      <c r="L24" s="8"/>
      <c r="M24" s="8"/>
      <c r="N24" s="18" t="str">
        <f t="shared" si="1"/>
        <v>no material variation</v>
      </c>
      <c r="O24" s="8"/>
    </row>
    <row r="25" spans="1:15" ht="12.75" customHeight="1" x14ac:dyDescent="0.2">
      <c r="A25" s="204" t="s">
        <v>34</v>
      </c>
      <c r="B25" s="59">
        <v>10994</v>
      </c>
      <c r="C25" s="59">
        <v>10994</v>
      </c>
      <c r="D25" s="59">
        <v>3543.25</v>
      </c>
      <c r="E25" s="59">
        <v>-7450.75</v>
      </c>
      <c r="F25" s="69">
        <v>-0.67771056940149177</v>
      </c>
      <c r="G25" s="59">
        <v>3787.3249999999998</v>
      </c>
      <c r="H25" s="59">
        <v>-244.07499999999982</v>
      </c>
      <c r="I25" s="69">
        <v>-6.4445221891440488E-2</v>
      </c>
      <c r="J25" s="18"/>
      <c r="K25" s="18" t="str">
        <f t="shared" si="2"/>
        <v>explain</v>
      </c>
      <c r="L25" s="1">
        <v>3</v>
      </c>
      <c r="N25" s="18" t="str">
        <f t="shared" si="1"/>
        <v>no material variation</v>
      </c>
    </row>
    <row r="26" spans="1:15" ht="12.75" customHeight="1" x14ac:dyDescent="0.2">
      <c r="A26" s="204" t="s">
        <v>35</v>
      </c>
      <c r="B26" s="59">
        <v>0</v>
      </c>
      <c r="C26" s="59">
        <v>0</v>
      </c>
      <c r="D26" s="59">
        <v>0</v>
      </c>
      <c r="E26" s="59">
        <v>0</v>
      </c>
      <c r="F26" s="69" t="s">
        <v>603</v>
      </c>
      <c r="G26" s="59">
        <v>0</v>
      </c>
      <c r="H26" s="59">
        <v>0</v>
      </c>
      <c r="I26" s="69" t="s">
        <v>603</v>
      </c>
      <c r="J26" s="18"/>
      <c r="K26" s="18" t="str">
        <f t="shared" si="2"/>
        <v>no material variation</v>
      </c>
      <c r="N26" s="18" t="str">
        <f t="shared" si="1"/>
        <v>no material variation</v>
      </c>
    </row>
    <row r="27" spans="1:15" ht="12.75" customHeight="1" x14ac:dyDescent="0.2">
      <c r="A27" s="204" t="s">
        <v>36</v>
      </c>
      <c r="B27" s="59">
        <v>13</v>
      </c>
      <c r="C27" s="59">
        <v>13</v>
      </c>
      <c r="D27" s="59">
        <v>12.592000000000001</v>
      </c>
      <c r="E27" s="59">
        <v>-0.40799999999999947</v>
      </c>
      <c r="F27" s="69">
        <v>-3.1384615384615344E-2</v>
      </c>
      <c r="G27" s="59">
        <v>12.592000000000001</v>
      </c>
      <c r="H27" s="59">
        <v>0</v>
      </c>
      <c r="I27" s="69">
        <v>0</v>
      </c>
      <c r="J27" s="18"/>
      <c r="K27" s="18" t="str">
        <f t="shared" si="2"/>
        <v>no material variation</v>
      </c>
      <c r="N27" s="18" t="str">
        <f t="shared" si="1"/>
        <v>no material variation</v>
      </c>
    </row>
    <row r="28" spans="1:15" ht="12.75" customHeight="1" x14ac:dyDescent="0.2">
      <c r="A28" s="204" t="s">
        <v>102</v>
      </c>
      <c r="B28" s="59">
        <v>7432</v>
      </c>
      <c r="C28" s="59">
        <v>7432</v>
      </c>
      <c r="D28" s="59">
        <v>6520.1369999999997</v>
      </c>
      <c r="E28" s="59">
        <v>-911.86300000000028</v>
      </c>
      <c r="F28" s="69">
        <v>-0.12269416038751349</v>
      </c>
      <c r="G28" s="59">
        <v>8007.9459999999999</v>
      </c>
      <c r="H28" s="59">
        <v>-1487.8090000000002</v>
      </c>
      <c r="I28" s="69">
        <v>-0.18579158750570998</v>
      </c>
      <c r="J28" s="18"/>
      <c r="K28" s="18" t="str">
        <f t="shared" si="2"/>
        <v>no material variation</v>
      </c>
      <c r="N28" s="18" t="str">
        <f t="shared" si="1"/>
        <v>no material variation</v>
      </c>
    </row>
    <row r="29" spans="1:15" ht="12.75" customHeight="1" x14ac:dyDescent="0.2">
      <c r="A29" s="204" t="s">
        <v>37</v>
      </c>
      <c r="B29" s="59">
        <v>6807</v>
      </c>
      <c r="C29" s="59">
        <v>6807</v>
      </c>
      <c r="D29" s="59">
        <v>5962.8490000000002</v>
      </c>
      <c r="E29" s="59">
        <v>-844.15099999999984</v>
      </c>
      <c r="F29" s="69">
        <v>-0.12401219333039516</v>
      </c>
      <c r="G29" s="59">
        <v>6012.0029999999997</v>
      </c>
      <c r="H29" s="59">
        <v>-49.153999999999542</v>
      </c>
      <c r="I29" s="69">
        <v>-8.1759772907630864E-3</v>
      </c>
      <c r="J29" s="18"/>
      <c r="K29" s="18" t="str">
        <f t="shared" si="2"/>
        <v>no material variation</v>
      </c>
      <c r="N29" s="18" t="str">
        <f t="shared" si="1"/>
        <v>no material variation</v>
      </c>
    </row>
    <row r="30" spans="1:15" ht="12.75" customHeight="1" x14ac:dyDescent="0.2">
      <c r="A30" s="203" t="s">
        <v>93</v>
      </c>
      <c r="B30" s="59"/>
      <c r="C30" s="59"/>
      <c r="D30" s="59"/>
      <c r="E30" s="59"/>
      <c r="F30" s="69"/>
      <c r="G30" s="59"/>
      <c r="H30" s="59"/>
      <c r="I30" s="69"/>
      <c r="J30" s="18"/>
      <c r="K30" s="18" t="str">
        <f t="shared" si="2"/>
        <v>no material variation</v>
      </c>
      <c r="N30" s="18" t="str">
        <f t="shared" si="1"/>
        <v>no material variation</v>
      </c>
    </row>
    <row r="31" spans="1:15" ht="12.75" customHeight="1" x14ac:dyDescent="0.2">
      <c r="A31" s="204" t="s">
        <v>23</v>
      </c>
      <c r="B31" s="59">
        <v>31191</v>
      </c>
      <c r="C31" s="59">
        <v>31191</v>
      </c>
      <c r="D31" s="59">
        <v>29099.49</v>
      </c>
      <c r="E31" s="59">
        <v>-2091.5099999999984</v>
      </c>
      <c r="F31" s="69">
        <v>-6.70549196883716E-2</v>
      </c>
      <c r="G31" s="59">
        <v>1107</v>
      </c>
      <c r="H31" s="59">
        <v>27992.49</v>
      </c>
      <c r="I31" s="69">
        <v>25.28680216802168</v>
      </c>
      <c r="J31" s="18"/>
      <c r="K31" s="18" t="str">
        <f t="shared" si="2"/>
        <v>no material variation</v>
      </c>
      <c r="N31" s="18" t="str">
        <f t="shared" si="1"/>
        <v>explain</v>
      </c>
      <c r="O31" s="9">
        <v>6</v>
      </c>
    </row>
    <row r="32" spans="1:15" ht="12.75" customHeight="1" x14ac:dyDescent="0.2">
      <c r="A32" s="204" t="s">
        <v>24</v>
      </c>
      <c r="B32" s="59">
        <v>20000</v>
      </c>
      <c r="C32" s="59">
        <v>20000</v>
      </c>
      <c r="D32" s="59">
        <v>9882</v>
      </c>
      <c r="E32" s="59">
        <v>-10118</v>
      </c>
      <c r="F32" s="69">
        <v>-0.50590000000000002</v>
      </c>
      <c r="G32" s="59">
        <v>20000</v>
      </c>
      <c r="H32" s="59">
        <v>-10118</v>
      </c>
      <c r="I32" s="69">
        <v>-0.50590000000000002</v>
      </c>
      <c r="J32" s="18"/>
      <c r="K32" s="18" t="str">
        <f t="shared" si="2"/>
        <v>explain</v>
      </c>
      <c r="L32" s="1">
        <v>4</v>
      </c>
      <c r="N32" s="18" t="str">
        <f t="shared" si="1"/>
        <v>explain</v>
      </c>
      <c r="O32" s="9">
        <v>4</v>
      </c>
    </row>
    <row r="33" spans="1:15" ht="12.75" customHeight="1" x14ac:dyDescent="0.2">
      <c r="A33" s="204" t="s">
        <v>38</v>
      </c>
      <c r="B33" s="59">
        <v>149816</v>
      </c>
      <c r="C33" s="59">
        <v>149816</v>
      </c>
      <c r="D33" s="59">
        <v>149252.17499999999</v>
      </c>
      <c r="E33" s="59">
        <v>-563.82500000001164</v>
      </c>
      <c r="F33" s="69">
        <v>-3.7634498317937444E-3</v>
      </c>
      <c r="G33" s="59">
        <v>154680.25599999999</v>
      </c>
      <c r="H33" s="59">
        <v>-5428.0810000000056</v>
      </c>
      <c r="I33" s="69">
        <v>-3.5092268013831099E-2</v>
      </c>
      <c r="J33" s="18"/>
      <c r="K33" s="18" t="str">
        <f t="shared" si="2"/>
        <v>no material variation</v>
      </c>
      <c r="N33" s="18" t="str">
        <f t="shared" si="1"/>
        <v>no material variation</v>
      </c>
    </row>
    <row r="34" spans="1:15" ht="12.75" customHeight="1" x14ac:dyDescent="0.2">
      <c r="A34" s="203" t="s">
        <v>107</v>
      </c>
      <c r="B34" s="59">
        <v>9</v>
      </c>
      <c r="C34" s="59">
        <v>9</v>
      </c>
      <c r="D34" s="59">
        <v>0</v>
      </c>
      <c r="E34" s="59">
        <v>-9</v>
      </c>
      <c r="F34" s="69">
        <v>-1</v>
      </c>
      <c r="G34" s="59">
        <v>0</v>
      </c>
      <c r="H34" s="59">
        <v>0</v>
      </c>
      <c r="I34" s="69" t="s">
        <v>603</v>
      </c>
      <c r="J34" s="18"/>
      <c r="K34" s="18" t="str">
        <f t="shared" si="2"/>
        <v>no material variation</v>
      </c>
      <c r="N34" s="18" t="str">
        <f t="shared" si="1"/>
        <v>no material variation</v>
      </c>
    </row>
    <row r="35" spans="1:15" ht="12.75" customHeight="1" x14ac:dyDescent="0.2">
      <c r="A35" s="201" t="s">
        <v>85</v>
      </c>
      <c r="B35" s="49">
        <v>242858</v>
      </c>
      <c r="C35" s="49">
        <v>242858</v>
      </c>
      <c r="D35" s="49">
        <v>220065.19</v>
      </c>
      <c r="E35" s="49">
        <v>-22792.810000000012</v>
      </c>
      <c r="F35" s="50">
        <v>-9.385241581500299E-2</v>
      </c>
      <c r="G35" s="49">
        <v>209616.367</v>
      </c>
      <c r="H35" s="49">
        <v>10448.822999999997</v>
      </c>
      <c r="I35" s="50">
        <v>4.9847362348379998E-2</v>
      </c>
      <c r="J35" s="42"/>
      <c r="K35" s="18"/>
    </row>
    <row r="36" spans="1:15" ht="12.75" customHeight="1" x14ac:dyDescent="0.2">
      <c r="A36" s="114"/>
      <c r="B36" s="51"/>
      <c r="C36" s="51"/>
      <c r="D36" s="51"/>
      <c r="E36" s="51"/>
      <c r="F36" s="52"/>
      <c r="G36" s="51"/>
      <c r="H36" s="51"/>
      <c r="I36" s="52"/>
      <c r="J36" s="17"/>
      <c r="K36" s="18"/>
    </row>
    <row r="37" spans="1:15" s="3" customFormat="1" ht="12.75" customHeight="1" x14ac:dyDescent="0.2">
      <c r="A37" s="114" t="s">
        <v>591</v>
      </c>
      <c r="B37" s="49">
        <v>-4396</v>
      </c>
      <c r="C37" s="49">
        <v>-4396</v>
      </c>
      <c r="D37" s="49">
        <v>27564.231</v>
      </c>
      <c r="E37" s="49">
        <v>31960.231000000011</v>
      </c>
      <c r="F37" s="50">
        <v>-7.2702982256596904</v>
      </c>
      <c r="G37" s="49">
        <v>5947.7970000000205</v>
      </c>
      <c r="H37" s="49">
        <v>21616.434000000001</v>
      </c>
      <c r="I37" s="50">
        <v>3.6343597469785713</v>
      </c>
      <c r="J37" s="19"/>
      <c r="K37" s="18"/>
      <c r="L37" s="61"/>
      <c r="M37" s="61"/>
      <c r="N37" s="61"/>
      <c r="O37" s="61"/>
    </row>
    <row r="38" spans="1:15" ht="12.75" customHeight="1" x14ac:dyDescent="0.2">
      <c r="A38" s="53"/>
      <c r="B38" s="54"/>
      <c r="C38" s="54"/>
      <c r="D38" s="54"/>
      <c r="E38" s="54"/>
      <c r="F38" s="55"/>
      <c r="G38" s="54"/>
      <c r="H38" s="54"/>
      <c r="I38" s="55"/>
      <c r="J38" s="21"/>
      <c r="K38" s="21"/>
    </row>
    <row r="39" spans="1:15" ht="12.75" customHeight="1" x14ac:dyDescent="0.2">
      <c r="A39" s="205"/>
      <c r="B39" s="51"/>
      <c r="C39" s="51"/>
      <c r="D39" s="51"/>
      <c r="E39" s="51"/>
      <c r="F39" s="52"/>
      <c r="G39" s="51"/>
      <c r="H39" s="51"/>
      <c r="I39" s="52"/>
      <c r="J39" s="17"/>
      <c r="K39" s="17"/>
    </row>
  </sheetData>
  <mergeCells count="2">
    <mergeCell ref="K4:L4"/>
    <mergeCell ref="N4:O4"/>
  </mergeCells>
  <pageMargins left="0.15748031496063" right="0.15748031496063" top="0.39370078740157499" bottom="0.39370078740157499" header="0" footer="0"/>
  <pageSetup paperSize="9" scale="38" fitToHeight="0" orientation="portrait" cellComments="atEnd" r:id="rId1"/>
  <headerFooter alignWithMargins="0">
    <oddFooter>&amp;C13/1/26 02:27 PM&amp;LReport Id. B09_BP3_B_v_A&amp;RPage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1">
    <tabColor theme="7" tint="0.59999389629810485"/>
    <pageSetUpPr fitToPage="1"/>
  </sheetPr>
  <dimension ref="A1:O47"/>
  <sheetViews>
    <sheetView showGridLines="0" showZeros="0" zoomScaleNormal="100" zoomScaleSheetLayoutView="100" workbookViewId="0">
      <selection activeCell="A9" sqref="A9:XFD9"/>
    </sheetView>
  </sheetViews>
  <sheetFormatPr defaultColWidth="10.7109375" defaultRowHeight="12.75" customHeight="1" x14ac:dyDescent="0.2"/>
  <cols>
    <col min="1" max="1" width="45.7109375" style="58" customWidth="1"/>
    <col min="2" max="9" width="10.7109375" style="206" customWidth="1"/>
    <col min="11" max="11" width="23.140625" style="13" bestFit="1" customWidth="1"/>
    <col min="12" max="12" width="10.7109375" style="1"/>
    <col min="13" max="13" width="4.28515625" style="1" customWidth="1"/>
    <col min="14" max="14" width="19.42578125" style="1" bestFit="1" customWidth="1"/>
    <col min="15" max="15" width="10.7109375" style="9"/>
    <col min="16" max="16384" width="10.7109375" style="4"/>
  </cols>
  <sheetData>
    <row r="1" spans="1:15" s="6" customFormat="1" ht="20.25" x14ac:dyDescent="0.2">
      <c r="A1" s="45" t="s">
        <v>616</v>
      </c>
      <c r="B1" s="192"/>
      <c r="C1" s="192"/>
      <c r="D1" s="192"/>
      <c r="E1" s="192"/>
      <c r="F1" s="192"/>
      <c r="G1" s="192"/>
      <c r="H1" s="192"/>
      <c r="I1" s="192"/>
      <c r="K1" s="64" t="s">
        <v>619</v>
      </c>
      <c r="L1" s="188">
        <f>'Operating Statement'!L1</f>
        <v>5000</v>
      </c>
      <c r="M1" s="68"/>
      <c r="N1" s="68"/>
      <c r="O1" s="60"/>
    </row>
    <row r="2" spans="1:15" ht="26.25" x14ac:dyDescent="0.2">
      <c r="A2" s="46" t="s">
        <v>86</v>
      </c>
      <c r="B2" s="193"/>
      <c r="C2" s="193"/>
      <c r="D2" s="193"/>
      <c r="E2" s="193"/>
      <c r="F2" s="193"/>
      <c r="G2" s="193"/>
      <c r="H2" s="193"/>
      <c r="I2" s="193"/>
      <c r="K2" s="20" t="s">
        <v>620</v>
      </c>
      <c r="L2" s="189">
        <f>'Operating Statement'!L2</f>
        <v>0.05</v>
      </c>
      <c r="M2" s="66"/>
      <c r="N2" s="66"/>
    </row>
    <row r="3" spans="1:15" ht="12.75" customHeight="1" x14ac:dyDescent="0.2">
      <c r="A3" s="113" t="s">
        <v>786</v>
      </c>
      <c r="B3" s="196"/>
      <c r="C3" s="196"/>
      <c r="D3" s="196"/>
      <c r="E3" s="196"/>
      <c r="F3" s="196"/>
      <c r="G3" s="196"/>
      <c r="H3" s="196"/>
      <c r="I3" s="196"/>
      <c r="K3" s="14"/>
      <c r="L3" s="61"/>
      <c r="M3" s="61"/>
      <c r="N3" s="61"/>
      <c r="O3" s="61"/>
    </row>
    <row r="4" spans="1:15" ht="12.75" customHeight="1" x14ac:dyDescent="0.2">
      <c r="A4" s="207"/>
      <c r="B4" s="196" t="s">
        <v>600</v>
      </c>
      <c r="C4" s="196" t="s">
        <v>600</v>
      </c>
      <c r="D4" s="196" t="s">
        <v>600</v>
      </c>
      <c r="E4" s="196" t="s">
        <v>603</v>
      </c>
      <c r="F4" s="196" t="s">
        <v>603</v>
      </c>
      <c r="G4" s="196" t="s">
        <v>601</v>
      </c>
      <c r="H4" s="196" t="s">
        <v>603</v>
      </c>
      <c r="I4" s="196" t="s">
        <v>603</v>
      </c>
      <c r="K4" s="216" t="s">
        <v>617</v>
      </c>
      <c r="L4" s="216"/>
      <c r="M4" s="40"/>
      <c r="N4" s="216" t="s">
        <v>622</v>
      </c>
      <c r="O4" s="216"/>
    </row>
    <row r="5" spans="1:15" ht="25.5" x14ac:dyDescent="0.2">
      <c r="A5" s="208"/>
      <c r="B5" s="48" t="s">
        <v>96</v>
      </c>
      <c r="C5" s="48" t="s">
        <v>615</v>
      </c>
      <c r="D5" s="48" t="s">
        <v>602</v>
      </c>
      <c r="E5" s="48" t="s">
        <v>26</v>
      </c>
      <c r="F5" s="48" t="s">
        <v>97</v>
      </c>
      <c r="G5" s="48" t="s">
        <v>604</v>
      </c>
      <c r="H5" s="48" t="s">
        <v>26</v>
      </c>
      <c r="I5" s="48" t="s">
        <v>97</v>
      </c>
      <c r="K5" s="39" t="s">
        <v>621</v>
      </c>
      <c r="L5" s="62" t="s">
        <v>618</v>
      </c>
      <c r="M5" s="40"/>
      <c r="N5" s="39" t="s">
        <v>621</v>
      </c>
      <c r="O5" s="62" t="s">
        <v>618</v>
      </c>
    </row>
    <row r="6" spans="1:15" ht="12.75" customHeight="1" x14ac:dyDescent="0.2">
      <c r="A6" s="44"/>
      <c r="B6" s="199" t="s">
        <v>17</v>
      </c>
      <c r="C6" s="199" t="s">
        <v>17</v>
      </c>
      <c r="D6" s="199" t="s">
        <v>17</v>
      </c>
      <c r="E6" s="199" t="s">
        <v>17</v>
      </c>
      <c r="F6" s="200" t="s">
        <v>98</v>
      </c>
      <c r="G6" s="199" t="s">
        <v>17</v>
      </c>
      <c r="H6" s="199" t="s">
        <v>17</v>
      </c>
      <c r="I6" s="200" t="s">
        <v>98</v>
      </c>
      <c r="K6" s="12"/>
    </row>
    <row r="7" spans="1:15" ht="12.75" customHeight="1" x14ac:dyDescent="0.2">
      <c r="A7" s="201" t="s">
        <v>3</v>
      </c>
      <c r="B7" s="51"/>
      <c r="C7" s="51"/>
      <c r="D7" s="51"/>
      <c r="E7" s="51"/>
      <c r="F7" s="51"/>
      <c r="G7" s="51"/>
      <c r="H7" s="51"/>
      <c r="I7" s="51"/>
      <c r="K7" s="16"/>
    </row>
    <row r="8" spans="1:15" ht="12.75" customHeight="1" x14ac:dyDescent="0.2">
      <c r="A8" s="203" t="s">
        <v>47</v>
      </c>
      <c r="B8" s="59">
        <v>5596</v>
      </c>
      <c r="C8" s="59">
        <v>5596</v>
      </c>
      <c r="D8" s="59">
        <v>6842.8559999999998</v>
      </c>
      <c r="E8" s="59">
        <v>1246.8559999999998</v>
      </c>
      <c r="F8" s="69">
        <v>0.22281200857755534</v>
      </c>
      <c r="G8" s="59">
        <v>5979.5990000000002</v>
      </c>
      <c r="H8" s="59">
        <v>863.25699999999961</v>
      </c>
      <c r="I8" s="69">
        <v>0.14436703865928127</v>
      </c>
      <c r="K8" s="18" t="str">
        <f>IF(AND(OR(E8&gt;$L$1,E8&lt;$L$1*-1),OR(F8&gt;$L$2,F8&lt;$L$2*-1)),"explain","no material variation")</f>
        <v>no material variation</v>
      </c>
      <c r="N8" s="18" t="str">
        <f>IF(AND(OR(H8&gt;$L$1,H8&lt;$L$1*-1),OR(I8&gt;$L$2,I8&lt;$L$2*-1)),"explain","no material variation")</f>
        <v>no material variation</v>
      </c>
    </row>
    <row r="9" spans="1:15" s="7" customFormat="1" ht="12.75" customHeight="1" x14ac:dyDescent="0.2">
      <c r="A9" s="203" t="s">
        <v>4</v>
      </c>
      <c r="B9" s="59">
        <v>2121</v>
      </c>
      <c r="C9" s="59">
        <v>2121</v>
      </c>
      <c r="D9" s="59">
        <v>30384.995999999999</v>
      </c>
      <c r="E9" s="59">
        <v>28263.995999999999</v>
      </c>
      <c r="F9" s="69">
        <v>13.32578783592645</v>
      </c>
      <c r="G9" s="59">
        <v>2121.846</v>
      </c>
      <c r="H9" s="59">
        <v>28263.149999999998</v>
      </c>
      <c r="I9" s="69">
        <v>13.320076009286252</v>
      </c>
      <c r="K9" s="18" t="str">
        <f t="shared" ref="K9:K36" si="0">IF(AND(OR(E9&gt;$L$1,E9&lt;$L$1*-1),OR(F9&gt;$L$2,F9&lt;$L$2*-1)),"explain","no material variation")</f>
        <v>explain</v>
      </c>
      <c r="L9" s="1">
        <v>1</v>
      </c>
      <c r="M9" s="1"/>
      <c r="N9" s="18" t="str">
        <f t="shared" ref="N9:N36" si="1">IF(AND(OR(H9&gt;$L$1,H9&lt;$L$1*-1),OR(I9&gt;$L$2,I9&lt;$L$2*-1)),"explain","no material variation")</f>
        <v>explain</v>
      </c>
      <c r="O9" s="9">
        <v>1</v>
      </c>
    </row>
    <row r="10" spans="1:15" ht="12.75" customHeight="1" x14ac:dyDescent="0.2">
      <c r="A10" s="203" t="s">
        <v>5</v>
      </c>
      <c r="B10" s="59">
        <v>55</v>
      </c>
      <c r="C10" s="59">
        <v>55</v>
      </c>
      <c r="D10" s="59">
        <v>57.44</v>
      </c>
      <c r="E10" s="59">
        <v>2.4399999999999977</v>
      </c>
      <c r="F10" s="69">
        <v>4.436363636363632E-2</v>
      </c>
      <c r="G10" s="59">
        <v>55.026000000000003</v>
      </c>
      <c r="H10" s="59">
        <v>2.4139999999999944</v>
      </c>
      <c r="I10" s="69">
        <v>4.3870170464871044E-2</v>
      </c>
      <c r="K10" s="18" t="str">
        <f t="shared" si="0"/>
        <v>no material variation</v>
      </c>
      <c r="N10" s="18" t="str">
        <f t="shared" si="1"/>
        <v>no material variation</v>
      </c>
    </row>
    <row r="11" spans="1:15" ht="12.75" customHeight="1" x14ac:dyDescent="0.2">
      <c r="A11" s="203" t="s">
        <v>6</v>
      </c>
      <c r="B11" s="59">
        <v>0</v>
      </c>
      <c r="C11" s="59">
        <v>0</v>
      </c>
      <c r="D11" s="59">
        <v>0</v>
      </c>
      <c r="E11" s="59">
        <v>0</v>
      </c>
      <c r="F11" s="69" t="s">
        <v>603</v>
      </c>
      <c r="G11" s="59">
        <v>0</v>
      </c>
      <c r="H11" s="59">
        <v>0</v>
      </c>
      <c r="I11" s="69" t="s">
        <v>603</v>
      </c>
      <c r="K11" s="18" t="str">
        <f t="shared" si="0"/>
        <v>no material variation</v>
      </c>
      <c r="N11" s="18" t="str">
        <f t="shared" si="1"/>
        <v>no material variation</v>
      </c>
    </row>
    <row r="12" spans="1:15" s="7" customFormat="1" ht="12.75" customHeight="1" x14ac:dyDescent="0.2">
      <c r="A12" s="203" t="s">
        <v>48</v>
      </c>
      <c r="B12" s="59">
        <v>25000</v>
      </c>
      <c r="C12" s="59">
        <v>25000</v>
      </c>
      <c r="D12" s="59">
        <v>25000</v>
      </c>
      <c r="E12" s="59">
        <v>0</v>
      </c>
      <c r="F12" s="69">
        <v>0</v>
      </c>
      <c r="G12" s="59">
        <v>25000</v>
      </c>
      <c r="H12" s="59">
        <v>0</v>
      </c>
      <c r="I12" s="69">
        <v>0</v>
      </c>
      <c r="K12" s="18" t="str">
        <f t="shared" si="0"/>
        <v>no material variation</v>
      </c>
      <c r="L12" s="1"/>
      <c r="M12" s="1"/>
      <c r="N12" s="18" t="str">
        <f t="shared" si="1"/>
        <v>no material variation</v>
      </c>
      <c r="O12" s="9"/>
    </row>
    <row r="13" spans="1:15" ht="12.75" customHeight="1" x14ac:dyDescent="0.2">
      <c r="A13" s="203" t="s">
        <v>94</v>
      </c>
      <c r="B13" s="59">
        <v>9</v>
      </c>
      <c r="C13" s="59">
        <v>9</v>
      </c>
      <c r="D13" s="59">
        <v>9.4359999999999999</v>
      </c>
      <c r="E13" s="59">
        <v>0.43599999999999994</v>
      </c>
      <c r="F13" s="69">
        <v>4.8444444444444436E-2</v>
      </c>
      <c r="G13" s="59">
        <v>22.027999999999999</v>
      </c>
      <c r="H13" s="59">
        <v>-12.591999999999999</v>
      </c>
      <c r="I13" s="69">
        <v>-0.57163609950971483</v>
      </c>
      <c r="K13" s="18" t="str">
        <f t="shared" si="0"/>
        <v>no material variation</v>
      </c>
      <c r="N13" s="18" t="str">
        <f t="shared" si="1"/>
        <v>no material variation</v>
      </c>
    </row>
    <row r="14" spans="1:15" ht="12.75" customHeight="1" x14ac:dyDescent="0.2">
      <c r="A14" s="203" t="s">
        <v>49</v>
      </c>
      <c r="B14" s="59">
        <v>0</v>
      </c>
      <c r="C14" s="59">
        <v>0</v>
      </c>
      <c r="D14" s="59">
        <v>24.544</v>
      </c>
      <c r="E14" s="59">
        <v>24.544</v>
      </c>
      <c r="F14" s="69" t="s">
        <v>603</v>
      </c>
      <c r="G14" s="59">
        <v>0</v>
      </c>
      <c r="H14" s="59">
        <v>24.544</v>
      </c>
      <c r="I14" s="69" t="s">
        <v>603</v>
      </c>
      <c r="K14" s="18" t="str">
        <f t="shared" si="0"/>
        <v>no material variation</v>
      </c>
      <c r="N14" s="18" t="str">
        <f t="shared" si="1"/>
        <v>no material variation</v>
      </c>
    </row>
    <row r="15" spans="1:15" ht="12.75" customHeight="1" x14ac:dyDescent="0.2">
      <c r="A15" s="201" t="s">
        <v>7</v>
      </c>
      <c r="B15" s="49">
        <v>32781</v>
      </c>
      <c r="C15" s="49">
        <v>32781</v>
      </c>
      <c r="D15" s="49">
        <v>62319.272000000004</v>
      </c>
      <c r="E15" s="49">
        <v>29538.272000000001</v>
      </c>
      <c r="F15" s="50">
        <v>0.90107903968762404</v>
      </c>
      <c r="G15" s="49">
        <v>33178.498999999996</v>
      </c>
      <c r="H15" s="49">
        <v>29140.773000000001</v>
      </c>
      <c r="I15" s="50">
        <v>0.87830293347508015</v>
      </c>
      <c r="K15" s="18"/>
      <c r="N15" s="18"/>
    </row>
    <row r="16" spans="1:15" ht="12.75" customHeight="1" x14ac:dyDescent="0.2">
      <c r="A16" s="114"/>
      <c r="B16" s="51"/>
      <c r="C16" s="51"/>
      <c r="D16" s="51"/>
      <c r="E16" s="51"/>
      <c r="F16" s="51"/>
      <c r="G16" s="51"/>
      <c r="H16" s="51"/>
      <c r="I16" s="51"/>
      <c r="K16" s="18" t="str">
        <f t="shared" si="0"/>
        <v>no material variation</v>
      </c>
      <c r="N16" s="18" t="str">
        <f t="shared" si="1"/>
        <v>no material variation</v>
      </c>
    </row>
    <row r="17" spans="1:15" ht="12.75" customHeight="1" x14ac:dyDescent="0.2">
      <c r="A17" s="201" t="s">
        <v>8</v>
      </c>
      <c r="B17" s="202"/>
      <c r="C17" s="202"/>
      <c r="D17" s="202"/>
      <c r="E17" s="202"/>
      <c r="F17" s="202"/>
      <c r="G17" s="202"/>
      <c r="H17" s="202"/>
      <c r="I17" s="202"/>
      <c r="K17" s="18" t="str">
        <f t="shared" si="0"/>
        <v>no material variation</v>
      </c>
      <c r="N17" s="18" t="str">
        <f t="shared" si="1"/>
        <v>no material variation</v>
      </c>
    </row>
    <row r="18" spans="1:15" ht="12.75" customHeight="1" x14ac:dyDescent="0.2">
      <c r="A18" s="203" t="s">
        <v>39</v>
      </c>
      <c r="B18" s="59">
        <v>1</v>
      </c>
      <c r="C18" s="59">
        <v>1</v>
      </c>
      <c r="D18" s="59">
        <v>1E-3</v>
      </c>
      <c r="E18" s="59">
        <v>-0.999</v>
      </c>
      <c r="F18" s="69">
        <v>-0.999</v>
      </c>
      <c r="G18" s="59">
        <v>0</v>
      </c>
      <c r="H18" s="59">
        <v>1E-3</v>
      </c>
      <c r="I18" s="69" t="s">
        <v>603</v>
      </c>
      <c r="K18" s="18" t="str">
        <f t="shared" si="0"/>
        <v>no material variation</v>
      </c>
      <c r="N18" s="18" t="str">
        <f t="shared" si="1"/>
        <v>no material variation</v>
      </c>
    </row>
    <row r="19" spans="1:15" ht="12.75" customHeight="1" x14ac:dyDescent="0.2">
      <c r="A19" s="203" t="s">
        <v>40</v>
      </c>
      <c r="B19" s="59">
        <v>702</v>
      </c>
      <c r="C19" s="59">
        <v>702</v>
      </c>
      <c r="D19" s="59">
        <v>1702.557</v>
      </c>
      <c r="E19" s="59">
        <v>1000.557</v>
      </c>
      <c r="F19" s="69">
        <v>1.4252948717948719</v>
      </c>
      <c r="G19" s="59">
        <v>3459.971</v>
      </c>
      <c r="H19" s="59">
        <v>-1757.414</v>
      </c>
      <c r="I19" s="69">
        <v>-0.50792737858207482</v>
      </c>
      <c r="K19" s="18" t="str">
        <f t="shared" si="0"/>
        <v>no material variation</v>
      </c>
      <c r="N19" s="18" t="str">
        <f t="shared" si="1"/>
        <v>no material variation</v>
      </c>
    </row>
    <row r="20" spans="1:15" ht="12.75" customHeight="1" x14ac:dyDescent="0.2">
      <c r="A20" s="203" t="s">
        <v>41</v>
      </c>
      <c r="B20" s="59">
        <v>0</v>
      </c>
      <c r="C20" s="59">
        <v>0</v>
      </c>
      <c r="D20" s="59">
        <v>0</v>
      </c>
      <c r="E20" s="59">
        <v>0</v>
      </c>
      <c r="F20" s="69" t="s">
        <v>603</v>
      </c>
      <c r="G20" s="59">
        <v>0</v>
      </c>
      <c r="H20" s="59">
        <v>0</v>
      </c>
      <c r="I20" s="69" t="s">
        <v>603</v>
      </c>
      <c r="K20" s="18" t="str">
        <f t="shared" si="0"/>
        <v>no material variation</v>
      </c>
      <c r="N20" s="18" t="str">
        <f t="shared" si="1"/>
        <v>no material variation</v>
      </c>
    </row>
    <row r="21" spans="1:15" ht="12.75" customHeight="1" x14ac:dyDescent="0.2">
      <c r="A21" s="203" t="s">
        <v>9</v>
      </c>
      <c r="B21" s="59">
        <v>2727</v>
      </c>
      <c r="C21" s="59">
        <v>2727</v>
      </c>
      <c r="D21" s="59">
        <v>2595.866</v>
      </c>
      <c r="E21" s="59">
        <v>-131.13400000000001</v>
      </c>
      <c r="F21" s="69">
        <v>-4.808727539420609E-2</v>
      </c>
      <c r="G21" s="59">
        <v>2725.2849999999999</v>
      </c>
      <c r="H21" s="59">
        <v>-129.41899999999987</v>
      </c>
      <c r="I21" s="69">
        <v>-4.7488244348756141E-2</v>
      </c>
      <c r="K21" s="18" t="str">
        <f t="shared" si="0"/>
        <v>no material variation</v>
      </c>
      <c r="N21" s="18" t="str">
        <f t="shared" si="1"/>
        <v>no material variation</v>
      </c>
    </row>
    <row r="22" spans="1:15" s="7" customFormat="1" ht="12.75" customHeight="1" x14ac:dyDescent="0.2">
      <c r="A22" s="203" t="s">
        <v>42</v>
      </c>
      <c r="B22" s="59">
        <v>0</v>
      </c>
      <c r="C22" s="59">
        <v>0</v>
      </c>
      <c r="D22" s="59">
        <v>0</v>
      </c>
      <c r="E22" s="59">
        <v>0</v>
      </c>
      <c r="F22" s="69" t="s">
        <v>603</v>
      </c>
      <c r="G22" s="59">
        <v>0</v>
      </c>
      <c r="H22" s="59">
        <v>0</v>
      </c>
      <c r="I22" s="69" t="s">
        <v>603</v>
      </c>
      <c r="K22" s="18" t="str">
        <f t="shared" si="0"/>
        <v>no material variation</v>
      </c>
      <c r="L22" s="1"/>
      <c r="M22" s="1"/>
      <c r="N22" s="18" t="str">
        <f t="shared" si="1"/>
        <v>no material variation</v>
      </c>
      <c r="O22" s="9"/>
    </row>
    <row r="23" spans="1:15" s="5" customFormat="1" ht="12.75" customHeight="1" x14ac:dyDescent="0.2">
      <c r="A23" s="201" t="s">
        <v>10</v>
      </c>
      <c r="B23" s="49">
        <v>3430</v>
      </c>
      <c r="C23" s="49">
        <v>3430</v>
      </c>
      <c r="D23" s="49">
        <v>4298.424</v>
      </c>
      <c r="E23" s="49">
        <v>868.42399999999998</v>
      </c>
      <c r="F23" s="50">
        <v>0.25318483965014577</v>
      </c>
      <c r="G23" s="49">
        <v>6185.2559999999994</v>
      </c>
      <c r="H23" s="49">
        <v>-1886.8319999999999</v>
      </c>
      <c r="I23" s="50">
        <v>-0.30505317807379351</v>
      </c>
      <c r="K23" s="18"/>
      <c r="L23" s="1"/>
      <c r="M23" s="1"/>
      <c r="N23" s="18"/>
      <c r="O23" s="9"/>
    </row>
    <row r="24" spans="1:15" s="5" customFormat="1" ht="12.75" customHeight="1" x14ac:dyDescent="0.2">
      <c r="A24" s="201"/>
      <c r="B24" s="51"/>
      <c r="C24" s="51"/>
      <c r="D24" s="51"/>
      <c r="E24" s="51"/>
      <c r="F24" s="51"/>
      <c r="G24" s="51"/>
      <c r="H24" s="51"/>
      <c r="I24" s="51"/>
      <c r="K24" s="18"/>
      <c r="L24" s="1"/>
      <c r="M24" s="1"/>
      <c r="N24" s="18"/>
      <c r="O24" s="9"/>
    </row>
    <row r="25" spans="1:15" ht="12.75" customHeight="1" x14ac:dyDescent="0.2">
      <c r="A25" s="201" t="s">
        <v>11</v>
      </c>
      <c r="B25" s="49">
        <v>29351</v>
      </c>
      <c r="C25" s="49">
        <v>29351</v>
      </c>
      <c r="D25" s="49">
        <v>58020.848000000005</v>
      </c>
      <c r="E25" s="49">
        <v>28669.848000000002</v>
      </c>
      <c r="F25" s="50">
        <v>0.97679288610268833</v>
      </c>
      <c r="G25" s="49">
        <v>26993.242999999995</v>
      </c>
      <c r="H25" s="49">
        <v>31027.605</v>
      </c>
      <c r="I25" s="50">
        <v>1.1494582181177717</v>
      </c>
      <c r="K25" s="18"/>
      <c r="N25" s="18"/>
    </row>
    <row r="26" spans="1:15" ht="12.75" customHeight="1" x14ac:dyDescent="0.2">
      <c r="A26" s="201"/>
      <c r="B26" s="51"/>
      <c r="C26" s="51"/>
      <c r="D26" s="51"/>
      <c r="E26" s="51"/>
      <c r="F26" s="51"/>
      <c r="G26" s="51"/>
      <c r="H26" s="51"/>
      <c r="I26" s="51"/>
      <c r="K26" s="18" t="str">
        <f t="shared" si="0"/>
        <v>no material variation</v>
      </c>
      <c r="N26" s="18" t="str">
        <f t="shared" si="1"/>
        <v>no material variation</v>
      </c>
    </row>
    <row r="27" spans="1:15" ht="12.75" customHeight="1" x14ac:dyDescent="0.2">
      <c r="A27" s="201" t="s">
        <v>12</v>
      </c>
      <c r="B27" s="202"/>
      <c r="C27" s="202"/>
      <c r="D27" s="202"/>
      <c r="E27" s="202"/>
      <c r="F27" s="202"/>
      <c r="G27" s="202"/>
      <c r="H27" s="202"/>
      <c r="I27" s="202"/>
      <c r="K27" s="18" t="str">
        <f t="shared" si="0"/>
        <v>no material variation</v>
      </c>
      <c r="N27" s="18" t="str">
        <f t="shared" si="1"/>
        <v>no material variation</v>
      </c>
    </row>
    <row r="28" spans="1:15" ht="12.75" customHeight="1" x14ac:dyDescent="0.2">
      <c r="A28" s="203" t="s">
        <v>0</v>
      </c>
      <c r="B28" s="59"/>
      <c r="C28" s="59"/>
      <c r="D28" s="59"/>
      <c r="E28" s="59"/>
      <c r="F28" s="69"/>
      <c r="G28" s="59"/>
      <c r="H28" s="59"/>
      <c r="I28" s="69"/>
      <c r="K28" s="18" t="str">
        <f t="shared" si="0"/>
        <v>no material variation</v>
      </c>
      <c r="N28" s="18" t="str">
        <f t="shared" si="1"/>
        <v>no material variation</v>
      </c>
    </row>
    <row r="29" spans="1:15" ht="12.75" customHeight="1" x14ac:dyDescent="0.2">
      <c r="A29" s="204" t="s">
        <v>43</v>
      </c>
      <c r="B29" s="59">
        <v>-90945</v>
      </c>
      <c r="C29" s="59">
        <v>-90945</v>
      </c>
      <c r="D29" s="59">
        <v>-90944.705000000002</v>
      </c>
      <c r="E29" s="59">
        <v>0</v>
      </c>
      <c r="F29" s="69">
        <v>-3.2437187310820142E-6</v>
      </c>
      <c r="G29" s="59">
        <v>-71469.705000000002</v>
      </c>
      <c r="H29" s="59">
        <v>-19475</v>
      </c>
      <c r="I29" s="69">
        <v>0.27249307941035994</v>
      </c>
      <c r="K29" s="18"/>
      <c r="N29" s="18"/>
    </row>
    <row r="30" spans="1:15" ht="12.75" customHeight="1" x14ac:dyDescent="0.2">
      <c r="A30" s="204" t="s">
        <v>44</v>
      </c>
      <c r="B30" s="59">
        <v>4000</v>
      </c>
      <c r="C30" s="59">
        <v>4000</v>
      </c>
      <c r="D30" s="59">
        <v>3463.377</v>
      </c>
      <c r="E30" s="59">
        <v>-536.62300000000005</v>
      </c>
      <c r="F30" s="69">
        <v>-0.13415575000000002</v>
      </c>
      <c r="G30" s="59">
        <v>-19475</v>
      </c>
      <c r="H30" s="59">
        <v>22938.377</v>
      </c>
      <c r="I30" s="69">
        <v>-1.1778370731707317</v>
      </c>
      <c r="K30" s="18"/>
      <c r="N30" s="18"/>
    </row>
    <row r="31" spans="1:15" ht="12.75" customHeight="1" x14ac:dyDescent="0.2">
      <c r="A31" s="203" t="s">
        <v>1</v>
      </c>
      <c r="B31" s="59">
        <v>0</v>
      </c>
      <c r="C31" s="59">
        <v>0</v>
      </c>
      <c r="D31" s="59">
        <v>0</v>
      </c>
      <c r="E31" s="59">
        <v>0</v>
      </c>
      <c r="F31" s="69" t="s">
        <v>603</v>
      </c>
      <c r="G31" s="59">
        <v>0</v>
      </c>
      <c r="H31" s="59">
        <v>0</v>
      </c>
      <c r="I31" s="69" t="s">
        <v>603</v>
      </c>
      <c r="K31" s="18" t="str">
        <f t="shared" si="0"/>
        <v>no material variation</v>
      </c>
      <c r="N31" s="18" t="str">
        <f t="shared" si="1"/>
        <v>no material variation</v>
      </c>
    </row>
    <row r="32" spans="1:15" ht="12.75" customHeight="1" x14ac:dyDescent="0.2">
      <c r="A32" s="203" t="s">
        <v>45</v>
      </c>
      <c r="B32" s="59"/>
      <c r="C32" s="59"/>
      <c r="D32" s="59"/>
      <c r="E32" s="59"/>
      <c r="F32" s="69"/>
      <c r="G32" s="59"/>
      <c r="H32" s="59"/>
      <c r="I32" s="69"/>
      <c r="K32" s="18" t="str">
        <f t="shared" si="0"/>
        <v>no material variation</v>
      </c>
      <c r="N32" s="18" t="str">
        <f t="shared" si="1"/>
        <v>no material variation</v>
      </c>
    </row>
    <row r="33" spans="1:15" ht="12.75" customHeight="1" x14ac:dyDescent="0.2">
      <c r="A33" s="204" t="s">
        <v>43</v>
      </c>
      <c r="B33" s="59">
        <v>120691</v>
      </c>
      <c r="C33" s="59">
        <v>120691</v>
      </c>
      <c r="D33" s="59">
        <v>117937.94100000001</v>
      </c>
      <c r="E33" s="59">
        <v>-2753.0589999999938</v>
      </c>
      <c r="F33" s="69">
        <v>-2.2810806108160459E-2</v>
      </c>
      <c r="G33" s="59">
        <v>111990.144</v>
      </c>
      <c r="H33" s="59">
        <v>5947.7970000000059</v>
      </c>
      <c r="I33" s="69">
        <v>5.3110004037498208E-2</v>
      </c>
      <c r="K33" s="18"/>
      <c r="N33" s="18"/>
    </row>
    <row r="34" spans="1:15" ht="12.75" customHeight="1" x14ac:dyDescent="0.2">
      <c r="A34" s="204" t="s">
        <v>46</v>
      </c>
      <c r="B34" s="59">
        <v>-4396</v>
      </c>
      <c r="C34" s="59">
        <v>-4396</v>
      </c>
      <c r="D34" s="59">
        <v>27564.236000000001</v>
      </c>
      <c r="E34" s="59">
        <v>31960.236000000001</v>
      </c>
      <c r="F34" s="69">
        <v>-7.2702993630573252</v>
      </c>
      <c r="G34" s="59">
        <v>5947.7969999999996</v>
      </c>
      <c r="H34" s="59">
        <v>21616.439000000002</v>
      </c>
      <c r="I34" s="69">
        <v>3.6343605876259737</v>
      </c>
      <c r="K34" s="18"/>
      <c r="N34" s="18"/>
    </row>
    <row r="35" spans="1:15" ht="12.75" customHeight="1" x14ac:dyDescent="0.2">
      <c r="A35" s="204" t="s">
        <v>545</v>
      </c>
      <c r="B35" s="59">
        <v>0</v>
      </c>
      <c r="C35" s="59">
        <v>0</v>
      </c>
      <c r="D35" s="59">
        <v>0</v>
      </c>
      <c r="E35" s="59">
        <v>0</v>
      </c>
      <c r="F35" s="69" t="s">
        <v>603</v>
      </c>
      <c r="G35" s="59">
        <v>0</v>
      </c>
      <c r="H35" s="59">
        <v>0</v>
      </c>
      <c r="I35" s="69" t="s">
        <v>603</v>
      </c>
      <c r="K35" s="18" t="str">
        <f t="shared" si="0"/>
        <v>no material variation</v>
      </c>
      <c r="N35" s="18" t="str">
        <f t="shared" si="1"/>
        <v>no material variation</v>
      </c>
    </row>
    <row r="36" spans="1:15" ht="12.75" customHeight="1" x14ac:dyDescent="0.2">
      <c r="A36" s="204" t="s">
        <v>88</v>
      </c>
      <c r="B36" s="59">
        <v>0</v>
      </c>
      <c r="C36" s="59">
        <v>0</v>
      </c>
      <c r="D36" s="59">
        <v>0</v>
      </c>
      <c r="E36" s="59">
        <v>0</v>
      </c>
      <c r="F36" s="69" t="s">
        <v>603</v>
      </c>
      <c r="G36" s="59">
        <v>0</v>
      </c>
      <c r="H36" s="59">
        <v>0</v>
      </c>
      <c r="I36" s="69" t="s">
        <v>603</v>
      </c>
      <c r="K36" s="18" t="str">
        <f t="shared" si="0"/>
        <v>no material variation</v>
      </c>
      <c r="N36" s="18" t="str">
        <f t="shared" si="1"/>
        <v>no material variation</v>
      </c>
    </row>
    <row r="37" spans="1:15" s="3" customFormat="1" ht="12.75" customHeight="1" x14ac:dyDescent="0.2">
      <c r="A37" s="201" t="s">
        <v>21</v>
      </c>
      <c r="B37" s="49">
        <v>29350</v>
      </c>
      <c r="C37" s="49">
        <v>29350</v>
      </c>
      <c r="D37" s="49">
        <v>58020.849000000002</v>
      </c>
      <c r="E37" s="49">
        <v>28670.554000000007</v>
      </c>
      <c r="F37" s="50">
        <v>0.97686027257240216</v>
      </c>
      <c r="G37" s="49">
        <v>26993.235999999997</v>
      </c>
      <c r="H37" s="49">
        <v>31027.613000000008</v>
      </c>
      <c r="I37" s="50">
        <v>1.1494588125706755</v>
      </c>
      <c r="K37" s="18"/>
      <c r="L37" s="61"/>
      <c r="M37" s="61"/>
      <c r="N37" s="61"/>
      <c r="O37" s="61"/>
    </row>
    <row r="38" spans="1:15" ht="12.75" customHeight="1" x14ac:dyDescent="0.2">
      <c r="A38" s="115"/>
      <c r="B38" s="54"/>
      <c r="C38" s="54"/>
      <c r="D38" s="54"/>
      <c r="E38" s="54"/>
      <c r="F38" s="54"/>
      <c r="G38" s="54"/>
      <c r="H38" s="54"/>
      <c r="I38" s="54"/>
      <c r="K38" s="21"/>
    </row>
    <row r="39" spans="1:15" ht="12.75" customHeight="1" x14ac:dyDescent="0.2">
      <c r="A39" s="114"/>
      <c r="B39" s="56"/>
      <c r="C39" s="56"/>
      <c r="D39" s="56"/>
      <c r="E39" s="56"/>
      <c r="F39" s="56"/>
      <c r="G39" s="56"/>
      <c r="H39" s="56"/>
      <c r="I39" s="56"/>
      <c r="K39" s="17"/>
    </row>
    <row r="41" spans="1:15" ht="12.75" customHeight="1" x14ac:dyDescent="0.2">
      <c r="K41" s="22"/>
      <c r="L41" s="2"/>
      <c r="M41" s="2"/>
      <c r="N41" s="2"/>
      <c r="O41" s="63"/>
    </row>
    <row r="42" spans="1:15" ht="12.75" customHeight="1" x14ac:dyDescent="0.2">
      <c r="K42" s="22"/>
      <c r="L42" s="2"/>
      <c r="M42" s="2"/>
      <c r="N42" s="2"/>
      <c r="O42" s="63"/>
    </row>
    <row r="43" spans="1:15" ht="12.75" customHeight="1" x14ac:dyDescent="0.2">
      <c r="K43" s="22"/>
      <c r="L43" s="2"/>
      <c r="M43" s="2"/>
      <c r="N43" s="2"/>
      <c r="O43" s="63"/>
    </row>
    <row r="44" spans="1:15" ht="12.75" customHeight="1" x14ac:dyDescent="0.2">
      <c r="K44" s="22"/>
      <c r="L44" s="2"/>
      <c r="M44" s="2"/>
      <c r="N44" s="2"/>
      <c r="O44" s="63"/>
    </row>
    <row r="45" spans="1:15" ht="12.75" customHeight="1" x14ac:dyDescent="0.2">
      <c r="K45" s="22"/>
      <c r="L45" s="2"/>
      <c r="M45" s="2"/>
      <c r="N45" s="2"/>
      <c r="O45" s="63"/>
    </row>
    <row r="46" spans="1:15" ht="12.75" customHeight="1" x14ac:dyDescent="0.2">
      <c r="K46" s="22"/>
      <c r="L46" s="2"/>
      <c r="M46" s="2"/>
      <c r="N46" s="2"/>
      <c r="O46" s="63"/>
    </row>
    <row r="47" spans="1:15" ht="12.75" customHeight="1" x14ac:dyDescent="0.2">
      <c r="K47" s="22"/>
      <c r="L47" s="2"/>
      <c r="M47" s="2"/>
      <c r="N47" s="2"/>
      <c r="O47" s="63"/>
    </row>
  </sheetData>
  <mergeCells count="2">
    <mergeCell ref="K4:L4"/>
    <mergeCell ref="N4:O4"/>
  </mergeCells>
  <phoneticPr fontId="0" type="noConversion"/>
  <pageMargins left="0.15748031496063" right="0.15748031496063" top="0.39370078740157499" bottom="0.39370078740157499" header="0" footer="0"/>
  <pageSetup paperSize="9" scale="48" fitToHeight="0" orientation="portrait" cellComments="atEnd" r:id="rId1"/>
  <headerFooter alignWithMargins="0">
    <oddFooter>&amp;C13/1/26 02:27 PM&amp;LReport Id. B09_BP3_B_v_A&amp;RPage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A17B7-322D-479E-9C7F-00CE8F2DC6E5}">
  <sheetPr>
    <tabColor theme="7" tint="0.59999389629810485"/>
  </sheetPr>
  <dimension ref="A1:O66"/>
  <sheetViews>
    <sheetView workbookViewId="0">
      <selection activeCell="P34" sqref="P34"/>
    </sheetView>
  </sheetViews>
  <sheetFormatPr defaultRowHeight="12.75" x14ac:dyDescent="0.2"/>
  <cols>
    <col min="1" max="1" width="45.7109375" style="58" customWidth="1"/>
    <col min="2" max="4" width="10.85546875" style="206" bestFit="1" customWidth="1"/>
    <col min="5" max="6" width="10.7109375" style="206" customWidth="1"/>
    <col min="7" max="7" width="10.85546875" style="206" bestFit="1" customWidth="1"/>
    <col min="8" max="9" width="10.7109375" style="206" customWidth="1"/>
    <col min="11" max="11" width="23.140625" style="13" bestFit="1" customWidth="1"/>
    <col min="12" max="12" width="10.7109375" style="1"/>
    <col min="13" max="13" width="4.28515625" style="1" customWidth="1"/>
    <col min="14" max="14" width="19.42578125" style="1" bestFit="1" customWidth="1"/>
    <col min="15" max="15" width="9.140625" style="9"/>
  </cols>
  <sheetData>
    <row r="1" spans="1:15" ht="20.25" x14ac:dyDescent="0.2">
      <c r="A1" s="45" t="s">
        <v>616</v>
      </c>
      <c r="B1" s="192"/>
      <c r="C1" s="192"/>
      <c r="D1" s="192"/>
      <c r="E1" s="192"/>
      <c r="F1" s="192"/>
      <c r="G1" s="192"/>
      <c r="H1" s="192"/>
      <c r="I1" s="192"/>
      <c r="K1" s="64" t="s">
        <v>619</v>
      </c>
      <c r="L1" s="188">
        <f>'Operating Statement'!L1</f>
        <v>5000</v>
      </c>
      <c r="M1" s="68"/>
      <c r="N1" s="68"/>
      <c r="O1" s="60"/>
    </row>
    <row r="2" spans="1:15" ht="26.25" x14ac:dyDescent="0.2">
      <c r="A2" s="46" t="s">
        <v>87</v>
      </c>
      <c r="B2" s="193"/>
      <c r="C2" s="193"/>
      <c r="D2" s="193"/>
      <c r="E2" s="193"/>
      <c r="F2" s="193"/>
      <c r="G2" s="193"/>
      <c r="H2" s="193"/>
      <c r="I2" s="193"/>
      <c r="K2" s="20" t="s">
        <v>620</v>
      </c>
      <c r="L2" s="189">
        <f>'Operating Statement'!L2</f>
        <v>0.05</v>
      </c>
      <c r="M2" s="66"/>
      <c r="N2" s="66"/>
    </row>
    <row r="3" spans="1:15" x14ac:dyDescent="0.2">
      <c r="A3" s="113" t="s">
        <v>786</v>
      </c>
      <c r="B3" s="196"/>
      <c r="C3" s="196"/>
      <c r="D3" s="196"/>
      <c r="E3" s="196"/>
      <c r="F3" s="196"/>
      <c r="G3" s="196"/>
      <c r="H3" s="196"/>
      <c r="I3" s="196"/>
      <c r="K3" s="14"/>
      <c r="L3" s="61"/>
      <c r="M3" s="61"/>
      <c r="N3" s="61"/>
      <c r="O3" s="61"/>
    </row>
    <row r="4" spans="1:15" x14ac:dyDescent="0.2">
      <c r="A4" s="207"/>
      <c r="B4" s="196" t="s">
        <v>600</v>
      </c>
      <c r="C4" s="196" t="s">
        <v>600</v>
      </c>
      <c r="D4" s="196" t="s">
        <v>600</v>
      </c>
      <c r="E4" s="196" t="s">
        <v>603</v>
      </c>
      <c r="F4" s="196" t="s">
        <v>603</v>
      </c>
      <c r="G4" s="196" t="s">
        <v>601</v>
      </c>
      <c r="H4" s="196" t="s">
        <v>603</v>
      </c>
      <c r="I4" s="196" t="s">
        <v>603</v>
      </c>
      <c r="K4" s="216" t="s">
        <v>617</v>
      </c>
      <c r="L4" s="216"/>
      <c r="M4" s="40"/>
      <c r="N4" s="216" t="s">
        <v>622</v>
      </c>
      <c r="O4" s="216"/>
    </row>
    <row r="5" spans="1:15" ht="25.5" x14ac:dyDescent="0.2">
      <c r="A5" s="208"/>
      <c r="B5" s="48" t="s">
        <v>96</v>
      </c>
      <c r="C5" s="48" t="s">
        <v>615</v>
      </c>
      <c r="D5" s="48" t="s">
        <v>602</v>
      </c>
      <c r="E5" s="48" t="s">
        <v>26</v>
      </c>
      <c r="F5" s="48" t="s">
        <v>97</v>
      </c>
      <c r="G5" s="48" t="s">
        <v>604</v>
      </c>
      <c r="H5" s="48" t="s">
        <v>26</v>
      </c>
      <c r="I5" s="48" t="s">
        <v>97</v>
      </c>
      <c r="K5" s="39" t="s">
        <v>621</v>
      </c>
      <c r="L5" s="62" t="s">
        <v>618</v>
      </c>
      <c r="M5" s="40"/>
      <c r="N5" s="39" t="s">
        <v>621</v>
      </c>
      <c r="O5" s="62" t="s">
        <v>618</v>
      </c>
    </row>
    <row r="6" spans="1:15" x14ac:dyDescent="0.2">
      <c r="A6" s="44"/>
      <c r="B6" s="199" t="s">
        <v>17</v>
      </c>
      <c r="C6" s="199" t="s">
        <v>17</v>
      </c>
      <c r="D6" s="199" t="s">
        <v>17</v>
      </c>
      <c r="E6" s="199" t="s">
        <v>17</v>
      </c>
      <c r="F6" s="200" t="s">
        <v>98</v>
      </c>
      <c r="G6" s="199" t="s">
        <v>17</v>
      </c>
      <c r="H6" s="199" t="s">
        <v>17</v>
      </c>
      <c r="I6" s="200" t="s">
        <v>98</v>
      </c>
      <c r="K6" s="12"/>
    </row>
    <row r="7" spans="1:15" x14ac:dyDescent="0.2">
      <c r="A7" s="201" t="s">
        <v>13</v>
      </c>
      <c r="B7" s="199"/>
      <c r="C7" s="199"/>
      <c r="D7" s="199"/>
      <c r="E7" s="199"/>
      <c r="F7" s="202"/>
      <c r="G7" s="199"/>
      <c r="H7" s="199"/>
      <c r="I7" s="202"/>
      <c r="K7" s="16"/>
    </row>
    <row r="8" spans="1:15" x14ac:dyDescent="0.2">
      <c r="A8" s="201" t="s">
        <v>50</v>
      </c>
      <c r="B8" s="202"/>
      <c r="C8" s="202" t="s">
        <v>25</v>
      </c>
      <c r="D8" s="202" t="s">
        <v>25</v>
      </c>
      <c r="E8" s="202" t="s">
        <v>25</v>
      </c>
      <c r="F8" s="202" t="s">
        <v>25</v>
      </c>
      <c r="G8" s="202" t="s">
        <v>25</v>
      </c>
      <c r="H8" s="202" t="s">
        <v>25</v>
      </c>
      <c r="I8" s="202"/>
      <c r="K8" s="18"/>
      <c r="N8" s="18"/>
    </row>
    <row r="9" spans="1:15" x14ac:dyDescent="0.2">
      <c r="A9" s="203" t="s">
        <v>51</v>
      </c>
      <c r="B9" s="59">
        <v>0</v>
      </c>
      <c r="C9" s="59">
        <v>0</v>
      </c>
      <c r="D9" s="59">
        <v>0</v>
      </c>
      <c r="E9" s="59">
        <v>0</v>
      </c>
      <c r="F9" s="69" t="s">
        <v>603</v>
      </c>
      <c r="G9" s="59">
        <v>0</v>
      </c>
      <c r="H9" s="59">
        <v>0</v>
      </c>
      <c r="I9" s="69" t="s">
        <v>603</v>
      </c>
      <c r="K9" s="18" t="str">
        <f t="shared" ref="K9:K58" si="0">IF(AND(OR(E9&gt;$L$1,E9&lt;$L$1*-1),OR(F9&gt;$L$2,F9&lt;$L$2*-1)),"explain","no material variation")</f>
        <v>no material variation</v>
      </c>
      <c r="N9" s="18" t="str">
        <f t="shared" ref="N9:N58" si="1">IF(AND(OR(H9&gt;$L$1,H9&lt;$L$1*-1),OR(I9&gt;$L$2,I9&lt;$L$2*-1)),"explain","no material variation")</f>
        <v>no material variation</v>
      </c>
    </row>
    <row r="10" spans="1:15" x14ac:dyDescent="0.2">
      <c r="A10" s="203" t="s">
        <v>52</v>
      </c>
      <c r="B10" s="59"/>
      <c r="C10" s="59"/>
      <c r="D10" s="59"/>
      <c r="E10" s="59"/>
      <c r="F10" s="69"/>
      <c r="G10" s="59"/>
      <c r="H10" s="59"/>
      <c r="I10" s="69"/>
      <c r="K10" s="18" t="str">
        <f t="shared" si="0"/>
        <v>no material variation</v>
      </c>
      <c r="N10" s="18" t="str">
        <f t="shared" si="1"/>
        <v>no material variation</v>
      </c>
    </row>
    <row r="11" spans="1:15" x14ac:dyDescent="0.2">
      <c r="A11" s="204" t="s">
        <v>2</v>
      </c>
      <c r="B11" s="59">
        <v>0</v>
      </c>
      <c r="C11" s="59">
        <v>0</v>
      </c>
      <c r="D11" s="59">
        <v>0</v>
      </c>
      <c r="E11" s="59">
        <v>0</v>
      </c>
      <c r="F11" s="69" t="s">
        <v>603</v>
      </c>
      <c r="G11" s="59">
        <v>0</v>
      </c>
      <c r="H11" s="59">
        <v>0</v>
      </c>
      <c r="I11" s="69" t="s">
        <v>603</v>
      </c>
      <c r="K11" s="18" t="str">
        <f t="shared" si="0"/>
        <v>no material variation</v>
      </c>
      <c r="N11" s="18" t="str">
        <f t="shared" si="1"/>
        <v>no material variation</v>
      </c>
    </row>
    <row r="12" spans="1:15" x14ac:dyDescent="0.2">
      <c r="A12" s="204" t="s">
        <v>0</v>
      </c>
      <c r="B12" s="59">
        <v>0</v>
      </c>
      <c r="C12" s="59">
        <v>0</v>
      </c>
      <c r="D12" s="59">
        <v>0</v>
      </c>
      <c r="E12" s="59">
        <v>0</v>
      </c>
      <c r="F12" s="69" t="s">
        <v>603</v>
      </c>
      <c r="G12" s="59">
        <v>0</v>
      </c>
      <c r="H12" s="59">
        <v>0</v>
      </c>
      <c r="I12" s="69" t="s">
        <v>603</v>
      </c>
      <c r="K12" s="18" t="str">
        <f t="shared" si="0"/>
        <v>no material variation</v>
      </c>
      <c r="N12" s="18" t="str">
        <f t="shared" si="1"/>
        <v>no material variation</v>
      </c>
    </row>
    <row r="13" spans="1:15" x14ac:dyDescent="0.2">
      <c r="A13" s="203" t="s">
        <v>101</v>
      </c>
      <c r="B13" s="59"/>
      <c r="C13" s="59"/>
      <c r="D13" s="59"/>
      <c r="E13" s="59"/>
      <c r="F13" s="69"/>
      <c r="G13" s="59"/>
      <c r="H13" s="59"/>
      <c r="I13" s="69"/>
      <c r="K13" s="18" t="str">
        <f t="shared" si="0"/>
        <v>no material variation</v>
      </c>
      <c r="N13" s="18" t="str">
        <f t="shared" si="1"/>
        <v>no material variation</v>
      </c>
    </row>
    <row r="14" spans="1:15" x14ac:dyDescent="0.2">
      <c r="A14" s="204" t="s">
        <v>100</v>
      </c>
      <c r="B14" s="59">
        <v>206400</v>
      </c>
      <c r="C14" s="59">
        <v>206400</v>
      </c>
      <c r="D14" s="59">
        <v>192108</v>
      </c>
      <c r="E14" s="59">
        <v>-14292</v>
      </c>
      <c r="F14" s="69">
        <v>-6.9244186046511627E-2</v>
      </c>
      <c r="G14" s="59">
        <v>205032</v>
      </c>
      <c r="H14" s="59">
        <v>-12924</v>
      </c>
      <c r="I14" s="69">
        <v>-6.3034062975535529E-2</v>
      </c>
      <c r="K14" s="18" t="str">
        <f t="shared" si="0"/>
        <v>explain</v>
      </c>
      <c r="N14" s="18" t="str">
        <f t="shared" si="1"/>
        <v>explain</v>
      </c>
    </row>
    <row r="15" spans="1:15" x14ac:dyDescent="0.2">
      <c r="A15" s="204" t="s">
        <v>99</v>
      </c>
      <c r="B15" s="59">
        <v>24630</v>
      </c>
      <c r="C15" s="59">
        <v>24630</v>
      </c>
      <c r="D15" s="59">
        <v>21445.787</v>
      </c>
      <c r="E15" s="59">
        <v>-3184.2129999999997</v>
      </c>
      <c r="F15" s="69">
        <v>-0.12928189200162402</v>
      </c>
      <c r="G15" s="59">
        <v>2292.9270000000001</v>
      </c>
      <c r="H15" s="59">
        <v>19152.86</v>
      </c>
      <c r="I15" s="69">
        <v>8.3530177803305552</v>
      </c>
      <c r="K15" s="18" t="str">
        <f t="shared" si="0"/>
        <v>no material variation</v>
      </c>
      <c r="N15" s="18" t="str">
        <f t="shared" si="1"/>
        <v>explain</v>
      </c>
    </row>
    <row r="16" spans="1:15" x14ac:dyDescent="0.2">
      <c r="A16" s="203" t="s">
        <v>103</v>
      </c>
      <c r="B16" s="59">
        <v>0</v>
      </c>
      <c r="C16" s="59">
        <v>0</v>
      </c>
      <c r="D16" s="59">
        <v>-2948.335</v>
      </c>
      <c r="E16" s="59">
        <v>-2948.335</v>
      </c>
      <c r="F16" s="69" t="s">
        <v>603</v>
      </c>
      <c r="G16" s="59">
        <v>85.248000000000005</v>
      </c>
      <c r="H16" s="59">
        <v>-3033.5830000000001</v>
      </c>
      <c r="I16" s="69">
        <v>-35.585386167417418</v>
      </c>
      <c r="K16" s="18" t="str">
        <f t="shared" si="0"/>
        <v>no material variation</v>
      </c>
      <c r="N16" s="18" t="str">
        <f t="shared" si="1"/>
        <v>no material variation</v>
      </c>
    </row>
    <row r="17" spans="1:14" x14ac:dyDescent="0.2">
      <c r="A17" s="203" t="s">
        <v>53</v>
      </c>
      <c r="B17" s="59">
        <v>0</v>
      </c>
      <c r="C17" s="59">
        <v>0</v>
      </c>
      <c r="D17" s="59">
        <v>0</v>
      </c>
      <c r="E17" s="59">
        <v>0</v>
      </c>
      <c r="F17" s="69" t="s">
        <v>603</v>
      </c>
      <c r="G17" s="59">
        <v>0</v>
      </c>
      <c r="H17" s="59">
        <v>0</v>
      </c>
      <c r="I17" s="69" t="s">
        <v>603</v>
      </c>
      <c r="K17" s="18" t="str">
        <f t="shared" si="0"/>
        <v>no material variation</v>
      </c>
      <c r="N17" s="18" t="str">
        <f t="shared" si="1"/>
        <v>no material variation</v>
      </c>
    </row>
    <row r="18" spans="1:14" x14ac:dyDescent="0.2">
      <c r="A18" s="209" t="s">
        <v>54</v>
      </c>
      <c r="B18" s="49">
        <v>231030</v>
      </c>
      <c r="C18" s="49">
        <v>231030</v>
      </c>
      <c r="D18" s="49">
        <v>210605.45200000002</v>
      </c>
      <c r="E18" s="49">
        <v>-20424.547999999999</v>
      </c>
      <c r="F18" s="50">
        <v>-8.8406475349521618E-2</v>
      </c>
      <c r="G18" s="49">
        <v>207410.17499999999</v>
      </c>
      <c r="H18" s="49">
        <v>3195.2770000000005</v>
      </c>
      <c r="I18" s="50">
        <v>1.5405594253030407E-2</v>
      </c>
      <c r="K18" s="18"/>
      <c r="N18" s="18"/>
    </row>
    <row r="19" spans="1:14" x14ac:dyDescent="0.2">
      <c r="A19" s="210"/>
      <c r="B19" s="51"/>
      <c r="C19" s="51"/>
      <c r="D19" s="51"/>
      <c r="E19" s="51"/>
      <c r="F19" s="202"/>
      <c r="G19" s="51"/>
      <c r="H19" s="51"/>
      <c r="I19" s="202"/>
      <c r="K19" s="18"/>
      <c r="N19" s="18"/>
    </row>
    <row r="20" spans="1:14" x14ac:dyDescent="0.2">
      <c r="A20" s="201" t="s">
        <v>55</v>
      </c>
      <c r="B20" s="43"/>
      <c r="C20" s="43"/>
      <c r="D20" s="43"/>
      <c r="E20" s="43"/>
      <c r="F20" s="202"/>
      <c r="G20" s="43"/>
      <c r="H20" s="43"/>
      <c r="I20" s="202"/>
      <c r="K20" s="18"/>
      <c r="N20" s="18"/>
    </row>
    <row r="21" spans="1:14" x14ac:dyDescent="0.2">
      <c r="A21" s="203" t="s">
        <v>56</v>
      </c>
      <c r="B21" s="59">
        <v>16596</v>
      </c>
      <c r="C21" s="59">
        <v>16596</v>
      </c>
      <c r="D21" s="59">
        <v>15886.462</v>
      </c>
      <c r="E21" s="59">
        <v>-709.53800000000047</v>
      </c>
      <c r="F21" s="69">
        <v>-4.2753555073511716E-2</v>
      </c>
      <c r="G21" s="59">
        <v>15957.69</v>
      </c>
      <c r="H21" s="59">
        <v>-71.228000000000975</v>
      </c>
      <c r="I21" s="69">
        <v>-4.4635533087809681E-3</v>
      </c>
      <c r="K21" s="18" t="str">
        <f t="shared" si="0"/>
        <v>no material variation</v>
      </c>
      <c r="N21" s="18" t="str">
        <f t="shared" si="1"/>
        <v>no material variation</v>
      </c>
    </row>
    <row r="22" spans="1:14" x14ac:dyDescent="0.2">
      <c r="A22" s="203" t="s">
        <v>57</v>
      </c>
      <c r="B22" s="59">
        <v>17801</v>
      </c>
      <c r="C22" s="59">
        <v>17801</v>
      </c>
      <c r="D22" s="59">
        <v>8345.607</v>
      </c>
      <c r="E22" s="59">
        <v>-9455.393</v>
      </c>
      <c r="F22" s="69">
        <v>-0.5311720128082692</v>
      </c>
      <c r="G22" s="59">
        <v>9770.6200000000008</v>
      </c>
      <c r="H22" s="59">
        <v>-1425.0130000000008</v>
      </c>
      <c r="I22" s="69">
        <v>-0.14584673234656559</v>
      </c>
      <c r="K22" s="18" t="str">
        <f t="shared" si="0"/>
        <v>explain</v>
      </c>
      <c r="N22" s="18" t="str">
        <f t="shared" si="1"/>
        <v>no material variation</v>
      </c>
    </row>
    <row r="23" spans="1:14" x14ac:dyDescent="0.2">
      <c r="A23" s="203" t="s">
        <v>58</v>
      </c>
      <c r="B23" s="59"/>
      <c r="C23" s="59"/>
      <c r="D23" s="59"/>
      <c r="E23" s="59"/>
      <c r="F23" s="69"/>
      <c r="G23" s="59"/>
      <c r="H23" s="59"/>
      <c r="I23" s="69"/>
      <c r="K23" s="18"/>
      <c r="N23" s="18"/>
    </row>
    <row r="24" spans="1:14" x14ac:dyDescent="0.2">
      <c r="A24" s="204" t="s">
        <v>2</v>
      </c>
      <c r="B24" s="59">
        <v>31191</v>
      </c>
      <c r="C24" s="59">
        <v>31191</v>
      </c>
      <c r="D24" s="59">
        <v>29099.49</v>
      </c>
      <c r="E24" s="59">
        <v>-2091.5099999999984</v>
      </c>
      <c r="F24" s="69">
        <v>-6.70549196883716E-2</v>
      </c>
      <c r="G24" s="59">
        <v>1107</v>
      </c>
      <c r="H24" s="59">
        <v>27992.49</v>
      </c>
      <c r="I24" s="69">
        <v>25.28680216802168</v>
      </c>
      <c r="K24" s="18" t="str">
        <f t="shared" si="0"/>
        <v>no material variation</v>
      </c>
      <c r="N24" s="18" t="str">
        <f t="shared" si="1"/>
        <v>explain</v>
      </c>
    </row>
    <row r="25" spans="1:14" x14ac:dyDescent="0.2">
      <c r="A25" s="204" t="s">
        <v>0</v>
      </c>
      <c r="B25" s="59">
        <v>20000</v>
      </c>
      <c r="C25" s="59">
        <v>20000</v>
      </c>
      <c r="D25" s="59">
        <v>9882</v>
      </c>
      <c r="E25" s="59">
        <v>-10118</v>
      </c>
      <c r="F25" s="69">
        <v>-0.50590000000000002</v>
      </c>
      <c r="G25" s="59">
        <v>20000</v>
      </c>
      <c r="H25" s="59">
        <v>-10118</v>
      </c>
      <c r="I25" s="69">
        <v>-0.50590000000000002</v>
      </c>
      <c r="K25" s="18" t="str">
        <f t="shared" si="0"/>
        <v>explain</v>
      </c>
      <c r="N25" s="18" t="str">
        <f t="shared" si="1"/>
        <v>explain</v>
      </c>
    </row>
    <row r="26" spans="1:14" x14ac:dyDescent="0.2">
      <c r="A26" s="204" t="s">
        <v>38</v>
      </c>
      <c r="B26" s="59">
        <v>149816</v>
      </c>
      <c r="C26" s="59">
        <v>149816</v>
      </c>
      <c r="D26" s="59">
        <v>152004.94699999999</v>
      </c>
      <c r="E26" s="59">
        <v>2188.9469999999856</v>
      </c>
      <c r="F26" s="69">
        <v>1.4610902707320884E-2</v>
      </c>
      <c r="G26" s="59">
        <v>158266.32500000001</v>
      </c>
      <c r="H26" s="59">
        <v>-6261.3780000000261</v>
      </c>
      <c r="I26" s="69">
        <v>-3.9562288440071036E-2</v>
      </c>
      <c r="K26" s="18" t="str">
        <f t="shared" si="0"/>
        <v>no material variation</v>
      </c>
      <c r="N26" s="18" t="str">
        <f t="shared" si="1"/>
        <v>no material variation</v>
      </c>
    </row>
    <row r="27" spans="1:14" x14ac:dyDescent="0.2">
      <c r="A27" s="203" t="s">
        <v>59</v>
      </c>
      <c r="B27" s="59">
        <v>9</v>
      </c>
      <c r="C27" s="59">
        <v>9</v>
      </c>
      <c r="D27" s="59">
        <v>0</v>
      </c>
      <c r="E27" s="59">
        <v>-9</v>
      </c>
      <c r="F27" s="69">
        <v>-1</v>
      </c>
      <c r="G27" s="59">
        <v>0</v>
      </c>
      <c r="H27" s="59">
        <v>0</v>
      </c>
      <c r="I27" s="69" t="s">
        <v>603</v>
      </c>
      <c r="K27" s="18" t="str">
        <f t="shared" si="0"/>
        <v>no material variation</v>
      </c>
      <c r="N27" s="18" t="str">
        <f t="shared" si="1"/>
        <v>no material variation</v>
      </c>
    </row>
    <row r="28" spans="1:14" x14ac:dyDescent="0.2">
      <c r="A28" s="209" t="s">
        <v>60</v>
      </c>
      <c r="B28" s="49">
        <v>235413</v>
      </c>
      <c r="C28" s="49">
        <v>235413</v>
      </c>
      <c r="D28" s="49">
        <v>215218.50599999999</v>
      </c>
      <c r="E28" s="49">
        <v>-20194.494000000013</v>
      </c>
      <c r="F28" s="50">
        <v>-8.5783257509143535E-2</v>
      </c>
      <c r="G28" s="49">
        <v>205101.63500000001</v>
      </c>
      <c r="H28" s="49">
        <v>10116.870999999974</v>
      </c>
      <c r="I28" s="50">
        <v>4.9326135308477598E-2</v>
      </c>
      <c r="K28" s="18"/>
      <c r="N28" s="18"/>
    </row>
    <row r="29" spans="1:14" x14ac:dyDescent="0.2">
      <c r="A29" s="201" t="s">
        <v>28</v>
      </c>
      <c r="B29" s="49">
        <v>-4383</v>
      </c>
      <c r="C29" s="49">
        <v>-4383</v>
      </c>
      <c r="D29" s="49">
        <v>-4613.0539999999746</v>
      </c>
      <c r="E29" s="49">
        <v>-230.05399999998554</v>
      </c>
      <c r="F29" s="50">
        <v>5.2487793748568247E-2</v>
      </c>
      <c r="G29" s="49">
        <v>2308.539999999979</v>
      </c>
      <c r="H29" s="49">
        <v>-6921.5939999999737</v>
      </c>
      <c r="I29" s="50">
        <v>-2.9982560406144216</v>
      </c>
      <c r="K29" s="18"/>
      <c r="N29" s="18"/>
    </row>
    <row r="30" spans="1:14" x14ac:dyDescent="0.2">
      <c r="A30" s="201"/>
      <c r="B30" s="51"/>
      <c r="C30" s="51"/>
      <c r="D30" s="51"/>
      <c r="E30" s="51"/>
      <c r="F30" s="202"/>
      <c r="G30" s="51"/>
      <c r="H30" s="51"/>
      <c r="I30" s="202"/>
      <c r="K30" s="18" t="str">
        <f t="shared" si="0"/>
        <v>no material variation</v>
      </c>
      <c r="N30" s="18" t="str">
        <f t="shared" si="1"/>
        <v>no material variation</v>
      </c>
    </row>
    <row r="31" spans="1:14" x14ac:dyDescent="0.2">
      <c r="A31" s="201" t="s">
        <v>14</v>
      </c>
      <c r="B31" s="202"/>
      <c r="C31" s="202"/>
      <c r="D31" s="202"/>
      <c r="E31" s="202"/>
      <c r="F31" s="202"/>
      <c r="G31" s="202"/>
      <c r="H31" s="202"/>
      <c r="I31" s="202"/>
      <c r="K31" s="18" t="str">
        <f t="shared" si="0"/>
        <v>no material variation</v>
      </c>
      <c r="N31" s="18" t="str">
        <f t="shared" si="1"/>
        <v>no material variation</v>
      </c>
    </row>
    <row r="32" spans="1:14" x14ac:dyDescent="0.2">
      <c r="A32" s="209" t="s">
        <v>61</v>
      </c>
      <c r="B32" s="202"/>
      <c r="C32" s="202"/>
      <c r="D32" s="202"/>
      <c r="E32" s="202"/>
      <c r="F32" s="202"/>
      <c r="G32" s="202"/>
      <c r="H32" s="202"/>
      <c r="I32" s="202"/>
      <c r="K32" s="18" t="str">
        <f t="shared" si="0"/>
        <v>no material variation</v>
      </c>
      <c r="N32" s="18" t="str">
        <f t="shared" si="1"/>
        <v>no material variation</v>
      </c>
    </row>
    <row r="33" spans="1:15" x14ac:dyDescent="0.2">
      <c r="A33" s="203" t="s">
        <v>62</v>
      </c>
      <c r="B33" s="59">
        <v>0</v>
      </c>
      <c r="C33" s="59">
        <v>0</v>
      </c>
      <c r="D33" s="59">
        <v>0</v>
      </c>
      <c r="E33" s="59">
        <v>0</v>
      </c>
      <c r="F33" s="69" t="s">
        <v>603</v>
      </c>
      <c r="G33" s="59">
        <v>0</v>
      </c>
      <c r="H33" s="59">
        <v>0</v>
      </c>
      <c r="I33" s="69" t="s">
        <v>603</v>
      </c>
      <c r="K33" s="18" t="str">
        <f t="shared" si="0"/>
        <v>no material variation</v>
      </c>
      <c r="N33" s="18" t="str">
        <f t="shared" si="1"/>
        <v>no material variation</v>
      </c>
    </row>
    <row r="34" spans="1:15" x14ac:dyDescent="0.2">
      <c r="A34" s="203" t="s">
        <v>63</v>
      </c>
      <c r="B34" s="59">
        <v>0</v>
      </c>
      <c r="C34" s="59">
        <v>0</v>
      </c>
      <c r="D34" s="59">
        <v>0</v>
      </c>
      <c r="E34" s="59">
        <v>0</v>
      </c>
      <c r="F34" s="69" t="s">
        <v>603</v>
      </c>
      <c r="G34" s="59">
        <v>0</v>
      </c>
      <c r="H34" s="59">
        <v>0</v>
      </c>
      <c r="I34" s="69" t="s">
        <v>603</v>
      </c>
      <c r="K34" s="18" t="str">
        <f t="shared" si="0"/>
        <v>no material variation</v>
      </c>
      <c r="N34" s="18" t="str">
        <f t="shared" si="1"/>
        <v>no material variation</v>
      </c>
    </row>
    <row r="35" spans="1:15" x14ac:dyDescent="0.2">
      <c r="A35" s="203" t="s">
        <v>64</v>
      </c>
      <c r="B35" s="59">
        <v>0</v>
      </c>
      <c r="C35" s="59">
        <v>0</v>
      </c>
      <c r="D35" s="59">
        <v>0</v>
      </c>
      <c r="E35" s="59">
        <v>0</v>
      </c>
      <c r="F35" s="69" t="s">
        <v>603</v>
      </c>
      <c r="G35" s="59">
        <v>0</v>
      </c>
      <c r="H35" s="59">
        <v>0</v>
      </c>
      <c r="I35" s="69" t="s">
        <v>603</v>
      </c>
      <c r="K35" s="18" t="str">
        <f t="shared" si="0"/>
        <v>no material variation</v>
      </c>
      <c r="N35" s="18" t="str">
        <f t="shared" si="1"/>
        <v>no material variation</v>
      </c>
    </row>
    <row r="36" spans="1:15" x14ac:dyDescent="0.2">
      <c r="A36" s="209" t="s">
        <v>65</v>
      </c>
      <c r="B36" s="49">
        <v>0</v>
      </c>
      <c r="C36" s="49">
        <v>0</v>
      </c>
      <c r="D36" s="49">
        <v>0</v>
      </c>
      <c r="E36" s="49">
        <v>0</v>
      </c>
      <c r="F36" s="50" t="s">
        <v>603</v>
      </c>
      <c r="G36" s="49">
        <v>0</v>
      </c>
      <c r="H36" s="49">
        <v>0</v>
      </c>
      <c r="I36" s="50" t="s">
        <v>603</v>
      </c>
      <c r="K36" s="18" t="str">
        <f t="shared" si="0"/>
        <v>no material variation</v>
      </c>
      <c r="N36" s="18" t="str">
        <f t="shared" si="1"/>
        <v>no material variation</v>
      </c>
    </row>
    <row r="37" spans="1:15" x14ac:dyDescent="0.2">
      <c r="A37" s="211"/>
      <c r="B37" s="43"/>
      <c r="C37" s="43"/>
      <c r="D37" s="43"/>
      <c r="E37" s="43"/>
      <c r="F37" s="202"/>
      <c r="G37" s="43"/>
      <c r="H37" s="43"/>
      <c r="I37" s="202"/>
      <c r="K37" s="18" t="str">
        <f t="shared" si="0"/>
        <v>no material variation</v>
      </c>
      <c r="L37" s="61"/>
      <c r="M37" s="61"/>
      <c r="N37" s="18" t="str">
        <f t="shared" si="1"/>
        <v>no material variation</v>
      </c>
      <c r="O37" s="61"/>
    </row>
    <row r="38" spans="1:15" x14ac:dyDescent="0.2">
      <c r="A38" s="209" t="s">
        <v>66</v>
      </c>
      <c r="B38" s="43"/>
      <c r="C38" s="43"/>
      <c r="D38" s="43"/>
      <c r="E38" s="43"/>
      <c r="F38" s="202"/>
      <c r="G38" s="43"/>
      <c r="H38" s="43"/>
      <c r="I38" s="202"/>
      <c r="K38" s="18" t="str">
        <f t="shared" si="0"/>
        <v>no material variation</v>
      </c>
      <c r="N38" s="18" t="str">
        <f t="shared" si="1"/>
        <v>no material variation</v>
      </c>
    </row>
    <row r="39" spans="1:15" x14ac:dyDescent="0.2">
      <c r="A39" s="203" t="s">
        <v>67</v>
      </c>
      <c r="B39" s="59">
        <v>0</v>
      </c>
      <c r="C39" s="59">
        <v>0</v>
      </c>
      <c r="D39" s="59">
        <v>0</v>
      </c>
      <c r="E39" s="59">
        <v>0</v>
      </c>
      <c r="F39" s="69" t="s">
        <v>603</v>
      </c>
      <c r="G39" s="59">
        <v>0</v>
      </c>
      <c r="H39" s="59">
        <v>0</v>
      </c>
      <c r="I39" s="69" t="s">
        <v>603</v>
      </c>
      <c r="K39" s="18" t="str">
        <f t="shared" si="0"/>
        <v>no material variation</v>
      </c>
      <c r="N39" s="18" t="str">
        <f t="shared" si="1"/>
        <v>no material variation</v>
      </c>
    </row>
    <row r="40" spans="1:15" x14ac:dyDescent="0.2">
      <c r="A40" s="203" t="s">
        <v>68</v>
      </c>
      <c r="B40" s="59">
        <v>0</v>
      </c>
      <c r="C40" s="59">
        <v>0</v>
      </c>
      <c r="D40" s="59">
        <v>0</v>
      </c>
      <c r="E40" s="59">
        <v>0</v>
      </c>
      <c r="F40" s="69" t="s">
        <v>603</v>
      </c>
      <c r="G40" s="59">
        <v>0</v>
      </c>
      <c r="H40" s="59">
        <v>0</v>
      </c>
      <c r="I40" s="69" t="s">
        <v>603</v>
      </c>
      <c r="K40" s="18" t="str">
        <f t="shared" si="0"/>
        <v>no material variation</v>
      </c>
      <c r="N40" s="18" t="str">
        <f t="shared" si="1"/>
        <v>no material variation</v>
      </c>
    </row>
    <row r="41" spans="1:15" x14ac:dyDescent="0.2">
      <c r="A41" s="209" t="s">
        <v>69</v>
      </c>
      <c r="B41" s="49">
        <v>0</v>
      </c>
      <c r="C41" s="49">
        <v>0</v>
      </c>
      <c r="D41" s="49">
        <v>0</v>
      </c>
      <c r="E41" s="49">
        <v>0</v>
      </c>
      <c r="F41" s="50" t="s">
        <v>603</v>
      </c>
      <c r="G41" s="49">
        <v>0</v>
      </c>
      <c r="H41" s="49">
        <v>0</v>
      </c>
      <c r="I41" s="50" t="s">
        <v>603</v>
      </c>
      <c r="K41" s="18" t="str">
        <f t="shared" si="0"/>
        <v>no material variation</v>
      </c>
      <c r="L41" s="2"/>
      <c r="M41" s="2"/>
      <c r="N41" s="18" t="str">
        <f t="shared" si="1"/>
        <v>no material variation</v>
      </c>
      <c r="O41" s="63"/>
    </row>
    <row r="42" spans="1:15" x14ac:dyDescent="0.2">
      <c r="A42" s="201" t="s">
        <v>29</v>
      </c>
      <c r="B42" s="49">
        <v>0</v>
      </c>
      <c r="C42" s="49">
        <v>0</v>
      </c>
      <c r="D42" s="49">
        <v>0</v>
      </c>
      <c r="E42" s="49">
        <v>0</v>
      </c>
      <c r="F42" s="50" t="s">
        <v>603</v>
      </c>
      <c r="G42" s="49">
        <v>0</v>
      </c>
      <c r="H42" s="49">
        <v>0</v>
      </c>
      <c r="I42" s="50" t="s">
        <v>603</v>
      </c>
      <c r="K42" s="18" t="str">
        <f t="shared" si="0"/>
        <v>no material variation</v>
      </c>
      <c r="L42" s="2"/>
      <c r="M42" s="2"/>
      <c r="N42" s="18" t="str">
        <f t="shared" si="1"/>
        <v>no material variation</v>
      </c>
      <c r="O42" s="63"/>
    </row>
    <row r="43" spans="1:15" x14ac:dyDescent="0.2">
      <c r="A43" s="201"/>
      <c r="B43" s="202"/>
      <c r="C43" s="202"/>
      <c r="D43" s="202"/>
      <c r="E43" s="202"/>
      <c r="F43" s="202"/>
      <c r="G43" s="202"/>
      <c r="H43" s="202"/>
      <c r="I43" s="202"/>
      <c r="K43" s="18" t="str">
        <f t="shared" si="0"/>
        <v>no material variation</v>
      </c>
      <c r="L43" s="2"/>
      <c r="M43" s="2"/>
      <c r="N43" s="18" t="str">
        <f t="shared" si="1"/>
        <v>no material variation</v>
      </c>
      <c r="O43" s="63"/>
    </row>
    <row r="44" spans="1:15" x14ac:dyDescent="0.2">
      <c r="A44" s="201" t="s">
        <v>15</v>
      </c>
      <c r="B44" s="202"/>
      <c r="C44" s="202"/>
      <c r="D44" s="202"/>
      <c r="E44" s="202"/>
      <c r="F44" s="202"/>
      <c r="G44" s="202"/>
      <c r="H44" s="202"/>
      <c r="I44" s="202"/>
      <c r="K44" s="18" t="str">
        <f t="shared" si="0"/>
        <v>no material variation</v>
      </c>
      <c r="L44" s="2"/>
      <c r="M44" s="2"/>
      <c r="N44" s="18" t="str">
        <f t="shared" si="1"/>
        <v>no material variation</v>
      </c>
      <c r="O44" s="63"/>
    </row>
    <row r="45" spans="1:15" x14ac:dyDescent="0.2">
      <c r="A45" s="209" t="s">
        <v>70</v>
      </c>
      <c r="B45" s="202"/>
      <c r="C45" s="202"/>
      <c r="D45" s="202"/>
      <c r="E45" s="202"/>
      <c r="F45" s="202"/>
      <c r="G45" s="202"/>
      <c r="H45" s="202"/>
      <c r="I45" s="202"/>
      <c r="K45" s="18" t="str">
        <f t="shared" si="0"/>
        <v>no material variation</v>
      </c>
      <c r="L45" s="2"/>
      <c r="M45" s="2"/>
      <c r="N45" s="18" t="str">
        <f t="shared" si="1"/>
        <v>no material variation</v>
      </c>
      <c r="O45" s="63"/>
    </row>
    <row r="46" spans="1:15" x14ac:dyDescent="0.2">
      <c r="A46" s="203" t="s">
        <v>71</v>
      </c>
      <c r="B46" s="59">
        <v>0</v>
      </c>
      <c r="C46" s="59">
        <v>0</v>
      </c>
      <c r="D46" s="59">
        <v>0</v>
      </c>
      <c r="E46" s="59">
        <v>0</v>
      </c>
      <c r="F46" s="69" t="s">
        <v>603</v>
      </c>
      <c r="G46" s="59">
        <v>0</v>
      </c>
      <c r="H46" s="59">
        <v>0</v>
      </c>
      <c r="I46" s="69" t="s">
        <v>603</v>
      </c>
      <c r="K46" s="18" t="str">
        <f t="shared" si="0"/>
        <v>no material variation</v>
      </c>
      <c r="L46" s="2"/>
      <c r="M46" s="2"/>
      <c r="N46" s="18" t="str">
        <f t="shared" si="1"/>
        <v>no material variation</v>
      </c>
      <c r="O46" s="63"/>
    </row>
    <row r="47" spans="1:15" x14ac:dyDescent="0.2">
      <c r="A47" s="203" t="s">
        <v>72</v>
      </c>
      <c r="B47" s="59">
        <v>0</v>
      </c>
      <c r="C47" s="59">
        <v>0</v>
      </c>
      <c r="D47" s="59">
        <v>1E-3</v>
      </c>
      <c r="E47" s="59">
        <v>1E-3</v>
      </c>
      <c r="F47" s="69" t="s">
        <v>603</v>
      </c>
      <c r="G47" s="59">
        <v>0</v>
      </c>
      <c r="H47" s="59">
        <v>1E-3</v>
      </c>
      <c r="I47" s="69" t="s">
        <v>603</v>
      </c>
      <c r="K47" s="18" t="str">
        <f t="shared" si="0"/>
        <v>no material variation</v>
      </c>
      <c r="L47" s="2"/>
      <c r="M47" s="2"/>
      <c r="N47" s="18" t="str">
        <f t="shared" si="1"/>
        <v>no material variation</v>
      </c>
      <c r="O47" s="63"/>
    </row>
    <row r="48" spans="1:15" x14ac:dyDescent="0.2">
      <c r="A48" s="203" t="s">
        <v>101</v>
      </c>
      <c r="B48" s="59"/>
      <c r="C48" s="59"/>
      <c r="D48" s="59"/>
      <c r="E48" s="59"/>
      <c r="F48" s="69"/>
      <c r="G48" s="59"/>
      <c r="H48" s="59"/>
      <c r="I48" s="69"/>
      <c r="K48" s="18" t="str">
        <f t="shared" si="0"/>
        <v>no material variation</v>
      </c>
      <c r="N48" s="18" t="str">
        <f t="shared" si="1"/>
        <v>no material variation</v>
      </c>
    </row>
    <row r="49" spans="1:14" x14ac:dyDescent="0.2">
      <c r="A49" s="204" t="s">
        <v>0</v>
      </c>
      <c r="B49" s="59">
        <v>0</v>
      </c>
      <c r="C49" s="59">
        <v>0</v>
      </c>
      <c r="D49" s="59">
        <v>0</v>
      </c>
      <c r="E49" s="59">
        <v>0</v>
      </c>
      <c r="F49" s="69" t="s">
        <v>603</v>
      </c>
      <c r="G49" s="59">
        <v>0</v>
      </c>
      <c r="H49" s="59">
        <v>0</v>
      </c>
      <c r="I49" s="69" t="s">
        <v>603</v>
      </c>
      <c r="K49" s="18" t="str">
        <f t="shared" si="0"/>
        <v>no material variation</v>
      </c>
      <c r="N49" s="18" t="str">
        <f t="shared" si="1"/>
        <v>no material variation</v>
      </c>
    </row>
    <row r="50" spans="1:14" x14ac:dyDescent="0.2">
      <c r="A50" s="204" t="s">
        <v>99</v>
      </c>
      <c r="B50" s="59">
        <v>0</v>
      </c>
      <c r="C50" s="59">
        <v>0</v>
      </c>
      <c r="D50" s="59">
        <v>0</v>
      </c>
      <c r="E50" s="59">
        <v>0</v>
      </c>
      <c r="F50" s="69" t="s">
        <v>603</v>
      </c>
      <c r="G50" s="59">
        <v>0</v>
      </c>
      <c r="H50" s="59">
        <v>0</v>
      </c>
      <c r="I50" s="69" t="s">
        <v>603</v>
      </c>
      <c r="K50" s="18" t="str">
        <f t="shared" si="0"/>
        <v>no material variation</v>
      </c>
      <c r="N50" s="18" t="str">
        <f t="shared" si="1"/>
        <v>no material variation</v>
      </c>
    </row>
    <row r="51" spans="1:14" x14ac:dyDescent="0.2">
      <c r="A51" s="203" t="s">
        <v>73</v>
      </c>
      <c r="B51" s="59">
        <v>4000</v>
      </c>
      <c r="C51" s="59">
        <v>4000</v>
      </c>
      <c r="D51" s="59">
        <v>9900</v>
      </c>
      <c r="E51" s="59">
        <v>5900</v>
      </c>
      <c r="F51" s="69">
        <v>1.4750000000000001</v>
      </c>
      <c r="G51" s="59">
        <v>0</v>
      </c>
      <c r="H51" s="59">
        <v>9900</v>
      </c>
      <c r="I51" s="69" t="s">
        <v>603</v>
      </c>
      <c r="K51" s="18" t="str">
        <f t="shared" si="0"/>
        <v>explain</v>
      </c>
      <c r="N51" s="18" t="str">
        <f t="shared" si="1"/>
        <v>explain</v>
      </c>
    </row>
    <row r="52" spans="1:14" x14ac:dyDescent="0.2">
      <c r="A52" s="209" t="s">
        <v>74</v>
      </c>
      <c r="B52" s="49">
        <v>4000</v>
      </c>
      <c r="C52" s="49">
        <v>4000</v>
      </c>
      <c r="D52" s="49">
        <v>9900.0010000000002</v>
      </c>
      <c r="E52" s="49">
        <v>5900.0010000000002</v>
      </c>
      <c r="F52" s="50">
        <v>1.4750002500000001</v>
      </c>
      <c r="G52" s="49">
        <v>0</v>
      </c>
      <c r="H52" s="49">
        <v>9900.0010000000002</v>
      </c>
      <c r="I52" s="50" t="s">
        <v>603</v>
      </c>
      <c r="K52" s="18"/>
      <c r="N52" s="18"/>
    </row>
    <row r="53" spans="1:14" x14ac:dyDescent="0.2">
      <c r="A53" s="209"/>
      <c r="B53" s="43"/>
      <c r="C53" s="43"/>
      <c r="D53" s="43"/>
      <c r="E53" s="43"/>
      <c r="F53" s="202"/>
      <c r="G53" s="43"/>
      <c r="H53" s="43"/>
      <c r="I53" s="202"/>
      <c r="K53" s="18"/>
      <c r="N53" s="18"/>
    </row>
    <row r="54" spans="1:14" x14ac:dyDescent="0.2">
      <c r="A54" s="209" t="s">
        <v>75</v>
      </c>
      <c r="B54" s="43"/>
      <c r="C54" s="43"/>
      <c r="D54" s="43"/>
      <c r="E54" s="43"/>
      <c r="F54" s="202"/>
      <c r="G54" s="43"/>
      <c r="H54" s="43"/>
      <c r="I54" s="202"/>
      <c r="K54" s="18"/>
      <c r="N54" s="18"/>
    </row>
    <row r="55" spans="1:14" x14ac:dyDescent="0.2">
      <c r="A55" s="203" t="s">
        <v>76</v>
      </c>
      <c r="B55" s="59">
        <v>0</v>
      </c>
      <c r="C55" s="59">
        <v>0</v>
      </c>
      <c r="D55" s="59">
        <v>0</v>
      </c>
      <c r="E55" s="59">
        <v>0</v>
      </c>
      <c r="F55" s="69" t="s">
        <v>603</v>
      </c>
      <c r="G55" s="59">
        <v>0</v>
      </c>
      <c r="H55" s="59">
        <v>0</v>
      </c>
      <c r="I55" s="69" t="s">
        <v>603</v>
      </c>
      <c r="K55" s="18" t="str">
        <f t="shared" si="0"/>
        <v>no material variation</v>
      </c>
      <c r="N55" s="18" t="str">
        <f t="shared" si="1"/>
        <v>no material variation</v>
      </c>
    </row>
    <row r="56" spans="1:14" x14ac:dyDescent="0.2">
      <c r="A56" s="203" t="s">
        <v>432</v>
      </c>
      <c r="B56" s="59">
        <v>0</v>
      </c>
      <c r="C56" s="59">
        <v>0</v>
      </c>
      <c r="D56" s="59">
        <v>0</v>
      </c>
      <c r="E56" s="59">
        <v>0</v>
      </c>
      <c r="F56" s="69" t="s">
        <v>603</v>
      </c>
      <c r="G56" s="59">
        <v>0</v>
      </c>
      <c r="H56" s="59">
        <v>0</v>
      </c>
      <c r="I56" s="69" t="s">
        <v>603</v>
      </c>
      <c r="K56" s="18" t="str">
        <f t="shared" si="0"/>
        <v>no material variation</v>
      </c>
      <c r="N56" s="18" t="str">
        <f t="shared" si="1"/>
        <v>no material variation</v>
      </c>
    </row>
    <row r="57" spans="1:14" x14ac:dyDescent="0.2">
      <c r="A57" s="203" t="s">
        <v>77</v>
      </c>
      <c r="B57" s="59">
        <v>0</v>
      </c>
      <c r="C57" s="59">
        <v>0</v>
      </c>
      <c r="D57" s="59">
        <v>6436.6229999999996</v>
      </c>
      <c r="E57" s="59">
        <v>6436.6229999999996</v>
      </c>
      <c r="F57" s="69" t="s">
        <v>603</v>
      </c>
      <c r="G57" s="59">
        <v>19475</v>
      </c>
      <c r="H57" s="59">
        <v>-13038.377</v>
      </c>
      <c r="I57" s="69">
        <v>-0.66949304236200258</v>
      </c>
      <c r="K57" s="18" t="str">
        <f t="shared" si="0"/>
        <v>explain</v>
      </c>
      <c r="N57" s="18" t="str">
        <f t="shared" si="1"/>
        <v>explain</v>
      </c>
    </row>
    <row r="58" spans="1:14" x14ac:dyDescent="0.2">
      <c r="A58" s="203" t="s">
        <v>546</v>
      </c>
      <c r="B58" s="59">
        <v>0</v>
      </c>
      <c r="C58" s="59">
        <v>0</v>
      </c>
      <c r="D58" s="59">
        <v>0</v>
      </c>
      <c r="E58" s="59">
        <v>0</v>
      </c>
      <c r="F58" s="69" t="s">
        <v>603</v>
      </c>
      <c r="G58" s="59">
        <v>0</v>
      </c>
      <c r="H58" s="59">
        <v>0</v>
      </c>
      <c r="I58" s="69" t="s">
        <v>603</v>
      </c>
      <c r="K58" s="18" t="str">
        <f t="shared" si="0"/>
        <v>no material variation</v>
      </c>
      <c r="N58" s="18" t="str">
        <f t="shared" si="1"/>
        <v>no material variation</v>
      </c>
    </row>
    <row r="59" spans="1:14" x14ac:dyDescent="0.2">
      <c r="A59" s="209" t="s">
        <v>78</v>
      </c>
      <c r="B59" s="49">
        <v>0</v>
      </c>
      <c r="C59" s="49">
        <v>0</v>
      </c>
      <c r="D59" s="49">
        <v>6436.6229999999996</v>
      </c>
      <c r="E59" s="49">
        <v>6436.6229999999996</v>
      </c>
      <c r="F59" s="50" t="s">
        <v>603</v>
      </c>
      <c r="G59" s="49">
        <v>19475</v>
      </c>
      <c r="H59" s="49">
        <v>-13038.377</v>
      </c>
      <c r="I59" s="50">
        <v>-0.66949304236200258</v>
      </c>
      <c r="K59" s="18"/>
      <c r="N59" s="18"/>
    </row>
    <row r="60" spans="1:14" x14ac:dyDescent="0.2">
      <c r="A60" s="201" t="s">
        <v>79</v>
      </c>
      <c r="B60" s="116">
        <v>4000</v>
      </c>
      <c r="C60" s="116">
        <v>4000</v>
      </c>
      <c r="D60" s="116">
        <v>3463.3780000000006</v>
      </c>
      <c r="E60" s="116">
        <v>-536.62199999999939</v>
      </c>
      <c r="F60" s="50">
        <v>-0.13415549999999984</v>
      </c>
      <c r="G60" s="116">
        <v>-19475</v>
      </c>
      <c r="H60" s="116">
        <v>22938.378000000001</v>
      </c>
      <c r="I60" s="50">
        <v>-1.1778371245186137</v>
      </c>
      <c r="K60" s="18"/>
      <c r="N60" s="18"/>
    </row>
    <row r="61" spans="1:14" x14ac:dyDescent="0.2">
      <c r="A61" s="201"/>
      <c r="B61" s="202"/>
      <c r="C61" s="202"/>
      <c r="D61" s="202"/>
      <c r="E61" s="202"/>
      <c r="F61" s="202"/>
      <c r="G61" s="202"/>
      <c r="H61" s="202"/>
      <c r="I61" s="202"/>
      <c r="K61" s="18"/>
      <c r="N61" s="18"/>
    </row>
    <row r="62" spans="1:14" x14ac:dyDescent="0.2">
      <c r="A62" s="203" t="s">
        <v>592</v>
      </c>
      <c r="B62" s="59">
        <v>-383</v>
      </c>
      <c r="C62" s="59">
        <v>-383</v>
      </c>
      <c r="D62" s="59">
        <v>863.25699999999995</v>
      </c>
      <c r="E62" s="59">
        <v>1246.2570000000001</v>
      </c>
      <c r="F62" s="69">
        <v>-3.253934725848564</v>
      </c>
      <c r="G62" s="59">
        <v>-19159.732</v>
      </c>
      <c r="H62" s="59">
        <v>20022.989000000001</v>
      </c>
      <c r="I62" s="69">
        <v>-1.0450557972314019</v>
      </c>
      <c r="K62" s="18"/>
      <c r="N62" s="18"/>
    </row>
    <row r="63" spans="1:14" x14ac:dyDescent="0.2">
      <c r="A63" s="203" t="s">
        <v>80</v>
      </c>
      <c r="B63" s="59">
        <v>5979</v>
      </c>
      <c r="C63" s="59">
        <v>5979</v>
      </c>
      <c r="D63" s="59">
        <v>5979.5990000000002</v>
      </c>
      <c r="E63" s="59">
        <v>0.59900000000016007</v>
      </c>
      <c r="F63" s="69">
        <v>1.0018397725374813E-4</v>
      </c>
      <c r="G63" s="59">
        <v>25139.330999999998</v>
      </c>
      <c r="H63" s="59">
        <v>-19159.731999999996</v>
      </c>
      <c r="I63" s="69">
        <v>-0.76214168149502459</v>
      </c>
      <c r="K63" s="18"/>
      <c r="N63" s="18"/>
    </row>
    <row r="64" spans="1:14" x14ac:dyDescent="0.2">
      <c r="A64" s="204"/>
      <c r="B64" s="56"/>
      <c r="C64" s="56"/>
      <c r="D64" s="56"/>
      <c r="E64" s="56"/>
      <c r="F64" s="202"/>
      <c r="G64" s="56"/>
      <c r="H64" s="56"/>
      <c r="I64" s="202"/>
      <c r="K64" s="18"/>
      <c r="N64" s="18"/>
    </row>
    <row r="65" spans="1:14" x14ac:dyDescent="0.2">
      <c r="A65" s="201" t="s">
        <v>22</v>
      </c>
      <c r="B65" s="116">
        <v>5596</v>
      </c>
      <c r="C65" s="116">
        <v>5596</v>
      </c>
      <c r="D65" s="116">
        <v>6842.8559999999998</v>
      </c>
      <c r="E65" s="116">
        <v>1246.8560000000002</v>
      </c>
      <c r="F65" s="50">
        <v>0.22281200857755534</v>
      </c>
      <c r="G65" s="116">
        <v>5979.5989999999983</v>
      </c>
      <c r="H65" s="116">
        <v>863.25700000000506</v>
      </c>
      <c r="I65" s="50">
        <v>0.1443670386592816</v>
      </c>
      <c r="K65" s="18"/>
      <c r="N65" s="18"/>
    </row>
    <row r="66" spans="1:14" x14ac:dyDescent="0.2">
      <c r="A66" s="212"/>
      <c r="B66" s="213"/>
      <c r="C66" s="213"/>
      <c r="D66" s="213"/>
      <c r="E66" s="213"/>
      <c r="F66" s="213"/>
      <c r="G66" s="213"/>
      <c r="H66" s="213"/>
      <c r="I66" s="213"/>
    </row>
  </sheetData>
  <mergeCells count="2">
    <mergeCell ref="K4:L4"/>
    <mergeCell ref="N4:O4"/>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795B1-7728-4E10-93D2-EEB1F917B001}">
  <sheetPr>
    <tabColor theme="1"/>
  </sheetPr>
  <dimension ref="A1"/>
  <sheetViews>
    <sheetView workbookViewId="0">
      <selection activeCell="I26" sqref="I26"/>
    </sheetView>
  </sheetViews>
  <sheetFormatPr defaultRowHeight="12.7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2C0E-8299-4BE7-A76B-8F226EFB0813}">
  <sheetPr>
    <tabColor theme="9"/>
  </sheetPr>
  <dimension ref="A1:Q14"/>
  <sheetViews>
    <sheetView workbookViewId="0">
      <selection activeCell="B12" sqref="B12:L14"/>
    </sheetView>
  </sheetViews>
  <sheetFormatPr defaultRowHeight="12.75" x14ac:dyDescent="0.2"/>
  <cols>
    <col min="1" max="1" width="5.5703125" style="71" customWidth="1"/>
    <col min="2" max="12" width="9.140625" style="71"/>
    <col min="13" max="13" width="21" style="109" bestFit="1" customWidth="1"/>
    <col min="14" max="14" width="15.85546875" style="110" bestFit="1" customWidth="1"/>
    <col min="15" max="16384" width="9.140625" style="71"/>
  </cols>
  <sheetData>
    <row r="1" spans="1:17" ht="15" x14ac:dyDescent="0.2">
      <c r="A1" s="112" t="s">
        <v>681</v>
      </c>
      <c r="M1" s="124" t="s">
        <v>777</v>
      </c>
      <c r="N1" s="125" t="s">
        <v>625</v>
      </c>
      <c r="Q1" s="73" t="s">
        <v>670</v>
      </c>
    </row>
    <row r="2" spans="1:17" ht="18" x14ac:dyDescent="0.2">
      <c r="A2" s="70" t="s">
        <v>693</v>
      </c>
      <c r="Q2" s="73"/>
    </row>
    <row r="3" spans="1:17" x14ac:dyDescent="0.2">
      <c r="A3" s="72" t="s">
        <v>687</v>
      </c>
    </row>
    <row r="5" spans="1:17" ht="16.5" customHeight="1" x14ac:dyDescent="0.2">
      <c r="A5" s="71">
        <v>1</v>
      </c>
      <c r="B5" s="217" t="s">
        <v>623</v>
      </c>
      <c r="C5" s="217"/>
      <c r="D5" s="217"/>
      <c r="E5" s="217"/>
      <c r="F5" s="217"/>
      <c r="G5" s="217"/>
      <c r="H5" s="217"/>
      <c r="I5" s="217"/>
      <c r="J5" s="217"/>
      <c r="K5" s="217"/>
      <c r="L5" s="217"/>
      <c r="N5" s="123">
        <f>'Operating Statement'!E13</f>
        <v>-14292</v>
      </c>
    </row>
    <row r="6" spans="1:17" ht="27.75" customHeight="1" x14ac:dyDescent="0.2">
      <c r="A6" s="103" t="s">
        <v>668</v>
      </c>
      <c r="B6" s="218" t="s">
        <v>669</v>
      </c>
      <c r="C6" s="218"/>
      <c r="D6" s="218"/>
      <c r="E6" s="218"/>
      <c r="F6" s="218"/>
      <c r="G6" s="218"/>
      <c r="H6" s="218"/>
      <c r="I6" s="218"/>
      <c r="J6" s="218"/>
      <c r="K6" s="218"/>
      <c r="L6" s="218"/>
      <c r="M6" s="153">
        <f>'24-25 Audit Trail Det'!F16</f>
        <v>-20000</v>
      </c>
    </row>
    <row r="7" spans="1:17" x14ac:dyDescent="0.2">
      <c r="A7" s="103" t="s">
        <v>668</v>
      </c>
      <c r="B7" s="218" t="s">
        <v>672</v>
      </c>
      <c r="C7" s="218"/>
      <c r="D7" s="218"/>
      <c r="E7" s="218"/>
      <c r="F7" s="218"/>
      <c r="G7" s="218"/>
      <c r="H7" s="218"/>
      <c r="I7" s="218"/>
      <c r="J7" s="218"/>
      <c r="K7" s="218"/>
      <c r="L7" s="218"/>
      <c r="M7" s="153">
        <f>'24-25 Audit Trail Det'!F24</f>
        <v>5600</v>
      </c>
    </row>
    <row r="8" spans="1:17" x14ac:dyDescent="0.2">
      <c r="A8" s="71">
        <v>2</v>
      </c>
      <c r="B8" s="218" t="s">
        <v>787</v>
      </c>
      <c r="C8" s="218"/>
      <c r="D8" s="218"/>
      <c r="E8" s="218"/>
      <c r="F8" s="218"/>
      <c r="G8" s="218"/>
      <c r="H8" s="218"/>
      <c r="I8" s="218"/>
      <c r="J8" s="218"/>
      <c r="K8" s="218"/>
      <c r="L8" s="218"/>
      <c r="M8" s="154">
        <f>'24-25 Audit Trail Det'!F41</f>
        <v>17860</v>
      </c>
      <c r="N8" s="111">
        <f>'Operating Statement'!E19</f>
        <v>19697.566999999999</v>
      </c>
    </row>
    <row r="9" spans="1:17" x14ac:dyDescent="0.2">
      <c r="B9" s="218"/>
      <c r="C9" s="218"/>
      <c r="D9" s="218"/>
      <c r="E9" s="218"/>
      <c r="F9" s="218"/>
      <c r="G9" s="218"/>
      <c r="H9" s="218"/>
      <c r="I9" s="218"/>
      <c r="J9" s="218"/>
      <c r="K9" s="218"/>
      <c r="L9" s="218"/>
      <c r="M9" s="154">
        <f>'24-25 Audit Trail Det'!F51</f>
        <v>1774</v>
      </c>
    </row>
    <row r="11" spans="1:17" x14ac:dyDescent="0.2">
      <c r="B11" s="126" t="s">
        <v>686</v>
      </c>
    </row>
    <row r="12" spans="1:17" ht="12.75" customHeight="1" x14ac:dyDescent="0.2">
      <c r="A12" s="71">
        <v>5</v>
      </c>
      <c r="B12" s="218" t="s">
        <v>788</v>
      </c>
      <c r="C12" s="218"/>
      <c r="D12" s="218"/>
      <c r="E12" s="218"/>
      <c r="F12" s="218"/>
      <c r="G12" s="218"/>
      <c r="H12" s="218"/>
      <c r="I12" s="218"/>
      <c r="J12" s="218"/>
      <c r="K12" s="218"/>
      <c r="L12" s="218"/>
      <c r="M12" s="160">
        <f>'24-25 PEFO Det'!F30</f>
        <v>23700</v>
      </c>
      <c r="N12" s="111">
        <f>'Operating Statement'!H14</f>
        <v>26430.588</v>
      </c>
    </row>
    <row r="13" spans="1:17" x14ac:dyDescent="0.2">
      <c r="B13" s="218"/>
      <c r="C13" s="218"/>
      <c r="D13" s="218"/>
      <c r="E13" s="218"/>
      <c r="F13" s="218"/>
      <c r="G13" s="218"/>
      <c r="H13" s="218"/>
      <c r="I13" s="218"/>
      <c r="J13" s="218"/>
      <c r="K13" s="218"/>
      <c r="L13" s="218"/>
      <c r="M13" s="160">
        <f>'24-25 Audit Trail Det'!F58</f>
        <v>-1773</v>
      </c>
    </row>
    <row r="14" spans="1:17" x14ac:dyDescent="0.2">
      <c r="M14" s="214">
        <f>'BOXI - AR 2024-25'!K15/1000</f>
        <v>7292.7277800000002</v>
      </c>
    </row>
  </sheetData>
  <mergeCells count="5">
    <mergeCell ref="B5:L5"/>
    <mergeCell ref="B6:L6"/>
    <mergeCell ref="B7:L7"/>
    <mergeCell ref="B8:L9"/>
    <mergeCell ref="B12:L13"/>
  </mergeCells>
  <hyperlinks>
    <hyperlink ref="N5" location="'Operating Statement'!E13" display="'Operating Statement'!E13" xr:uid="{98EFBD21-3624-4E97-BC39-73B4A18933F4}"/>
    <hyperlink ref="M6" location="'24-25 Audit Trail Det'!F16" display="'24-25 Audit Trail Det'!F16" xr:uid="{261932AA-A0AD-4652-8FA8-AEE9344AFFF5}"/>
    <hyperlink ref="Q1" location="'Operating Statement'!A1" display="Back to Operating Statement" xr:uid="{F025FC4A-7B35-498C-8DE7-A687CAD41B3F}"/>
    <hyperlink ref="M7" location="'24-25 Audit Trail Det'!F24" display="'24-25 Audit Trail Det'!F24" xr:uid="{DD4C2180-96E1-486F-900F-5C5109A60D1E}"/>
    <hyperlink ref="N8" location="'Operating Statement'!E19" display="'Operating Statement'!E19" xr:uid="{18B19655-C188-4C9E-A4BC-691C4DDE7498}"/>
    <hyperlink ref="M8" location="'24-25 Audit Trail Det'!F41" display="'24-25 Audit Trail Det'!F41" xr:uid="{7132A219-2940-4BE7-8DC3-60B45A61C3DA}"/>
    <hyperlink ref="M9" location="'24-25 Audit Trail Det'!F51" display="'24-25 Audit Trail Det'!F51" xr:uid="{F57986BB-1BE9-4E91-816D-639FC56EE75F}"/>
    <hyperlink ref="N12" location="'Operating Statement'!H14" display="'Operating Statement'!H14" xr:uid="{61CA7668-6EAD-4833-923B-67188B566BB2}"/>
    <hyperlink ref="M12" location="'24-25 PEFO Det'!F30" display="'24-25 PEFO Det'!F30" xr:uid="{0792E45F-1555-4D49-9517-8B41C15C2FC5}"/>
    <hyperlink ref="M13" location="'24-25 Audit Trail Det'!F58" display="'24-25 Audit Trail Det'!F58" xr:uid="{3F5E4DA3-9C7C-4813-9291-F4242930AC9C}"/>
    <hyperlink ref="M14" location="'BOXI - AR 2024-25'!K15" display="'BOXI - AR 2024-25'!K15" xr:uid="{DB9E7BCB-CE19-470F-B4EE-2B6F3F250B4C}"/>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BCD30-6A01-41B1-9337-96C9F59A2BB3}">
  <sheetPr>
    <tabColor theme="9"/>
  </sheetPr>
  <dimension ref="A1:S14"/>
  <sheetViews>
    <sheetView workbookViewId="0">
      <selection activeCell="M8" sqref="M8"/>
    </sheetView>
  </sheetViews>
  <sheetFormatPr defaultRowHeight="12.75" x14ac:dyDescent="0.2"/>
  <cols>
    <col min="1" max="1" width="4.85546875" customWidth="1"/>
    <col min="13" max="13" width="17.42578125" bestFit="1" customWidth="1"/>
    <col min="14" max="14" width="17" bestFit="1" customWidth="1"/>
  </cols>
  <sheetData>
    <row r="1" spans="1:19" ht="15" x14ac:dyDescent="0.2">
      <c r="A1" s="112" t="s">
        <v>681</v>
      </c>
      <c r="B1" s="71"/>
      <c r="C1" s="71"/>
      <c r="D1" s="71"/>
      <c r="E1" s="71"/>
      <c r="F1" s="71"/>
      <c r="G1" s="71"/>
      <c r="H1" s="71"/>
      <c r="I1" s="71"/>
      <c r="J1" s="71"/>
      <c r="K1" s="71"/>
      <c r="L1" s="71"/>
      <c r="M1" s="124" t="s">
        <v>624</v>
      </c>
      <c r="N1" s="125" t="s">
        <v>625</v>
      </c>
      <c r="O1" s="71"/>
      <c r="P1" s="71"/>
      <c r="Q1" s="73" t="s">
        <v>671</v>
      </c>
      <c r="R1" s="71"/>
      <c r="S1" s="71"/>
    </row>
    <row r="2" spans="1:19" ht="18" x14ac:dyDescent="0.2">
      <c r="A2" s="70" t="s">
        <v>694</v>
      </c>
      <c r="B2" s="71"/>
      <c r="C2" s="71"/>
      <c r="D2" s="71"/>
      <c r="E2" s="71"/>
      <c r="F2" s="71"/>
      <c r="G2" s="71"/>
      <c r="H2" s="71"/>
      <c r="I2" s="71"/>
      <c r="J2" s="71"/>
      <c r="K2" s="71"/>
      <c r="L2" s="71"/>
      <c r="M2" s="109"/>
      <c r="N2" s="110"/>
      <c r="O2" s="71"/>
      <c r="P2" s="71"/>
      <c r="R2" s="71"/>
      <c r="S2" s="71"/>
    </row>
    <row r="3" spans="1:19" x14ac:dyDescent="0.2">
      <c r="A3" s="72" t="s">
        <v>687</v>
      </c>
      <c r="B3" s="71"/>
      <c r="C3" s="71"/>
      <c r="D3" s="71"/>
      <c r="E3" s="71"/>
      <c r="F3" s="71"/>
      <c r="G3" s="71"/>
      <c r="H3" s="71"/>
      <c r="I3" s="71"/>
      <c r="J3" s="71"/>
      <c r="K3" s="71"/>
      <c r="L3" s="71"/>
      <c r="M3" s="109"/>
      <c r="N3" s="110"/>
      <c r="O3" s="71"/>
      <c r="P3" s="71"/>
      <c r="Q3" s="71"/>
      <c r="R3" s="71"/>
      <c r="S3" s="71"/>
    </row>
    <row r="4" spans="1:19" x14ac:dyDescent="0.2">
      <c r="A4" s="71"/>
      <c r="B4" s="71"/>
      <c r="C4" s="71"/>
      <c r="D4" s="71"/>
      <c r="E4" s="71"/>
      <c r="F4" s="71"/>
      <c r="G4" s="71"/>
      <c r="H4" s="71"/>
      <c r="I4" s="71"/>
      <c r="J4" s="71"/>
      <c r="K4" s="71"/>
      <c r="L4" s="71"/>
      <c r="M4" s="109"/>
      <c r="N4" s="110"/>
      <c r="O4" s="71"/>
      <c r="P4" s="71"/>
      <c r="Q4" s="71"/>
      <c r="R4" s="71"/>
      <c r="S4" s="71"/>
    </row>
    <row r="5" spans="1:19" ht="27.75" customHeight="1" x14ac:dyDescent="0.2">
      <c r="A5" s="71">
        <v>1</v>
      </c>
      <c r="B5" s="217" t="s">
        <v>695</v>
      </c>
      <c r="C5" s="217"/>
      <c r="D5" s="217"/>
      <c r="E5" s="217"/>
      <c r="F5" s="217"/>
      <c r="G5" s="217"/>
      <c r="H5" s="217"/>
      <c r="I5" s="217"/>
      <c r="J5" s="217"/>
      <c r="K5" s="217"/>
      <c r="L5" s="217"/>
      <c r="M5" s="109"/>
      <c r="N5" s="123">
        <f>'Balance Sheet'!E9</f>
        <v>28263.995999999999</v>
      </c>
      <c r="O5" s="71"/>
      <c r="P5" s="71"/>
      <c r="Q5" s="71"/>
      <c r="R5" s="71"/>
      <c r="S5" s="71"/>
    </row>
    <row r="6" spans="1:19" x14ac:dyDescent="0.2">
      <c r="A6" s="103" t="s">
        <v>668</v>
      </c>
      <c r="B6" s="218" t="s">
        <v>769</v>
      </c>
      <c r="C6" s="218"/>
      <c r="D6" s="218"/>
      <c r="E6" s="218"/>
      <c r="F6" s="218"/>
      <c r="G6" s="218"/>
      <c r="H6" s="218"/>
      <c r="I6" s="218"/>
      <c r="J6" s="218"/>
      <c r="K6" s="218"/>
      <c r="L6" s="218"/>
      <c r="M6" s="153">
        <f>'BOXI - AR 2024-25'!K14/1000</f>
        <v>21596.918550000002</v>
      </c>
      <c r="N6" s="110"/>
      <c r="O6" s="71"/>
      <c r="P6" s="71"/>
      <c r="Q6" s="71"/>
      <c r="R6" s="71"/>
      <c r="S6" s="71"/>
    </row>
    <row r="7" spans="1:19" ht="27" customHeight="1" x14ac:dyDescent="0.2">
      <c r="A7" s="103" t="s">
        <v>668</v>
      </c>
      <c r="B7" s="218" t="s">
        <v>776</v>
      </c>
      <c r="C7" s="218"/>
      <c r="D7" s="218"/>
      <c r="E7" s="218"/>
      <c r="F7" s="218"/>
      <c r="G7" s="218"/>
      <c r="H7" s="218"/>
      <c r="I7" s="218"/>
      <c r="J7" s="218"/>
      <c r="K7" s="218"/>
      <c r="L7" s="218"/>
      <c r="M7" s="153">
        <f>'BOXI - AR 2024-25'!K15/1000</f>
        <v>7292.7277800000002</v>
      </c>
      <c r="N7" s="110"/>
      <c r="O7" s="71"/>
      <c r="P7" s="71"/>
      <c r="Q7" s="71"/>
      <c r="R7" s="71"/>
      <c r="S7" s="71"/>
    </row>
    <row r="8" spans="1:19" x14ac:dyDescent="0.2">
      <c r="A8" s="103" t="s">
        <v>668</v>
      </c>
      <c r="B8" s="217" t="s">
        <v>775</v>
      </c>
      <c r="C8" s="217"/>
      <c r="D8" s="217"/>
      <c r="E8" s="217"/>
      <c r="F8" s="217"/>
      <c r="G8" s="217"/>
      <c r="H8" s="217"/>
      <c r="I8" s="217"/>
      <c r="J8" s="217"/>
      <c r="K8" s="217"/>
      <c r="L8" s="217"/>
      <c r="M8" s="162">
        <f>('BOXI - AR 2024-25'!K16-'BOXI - AR 2023-24'!K14)/1000</f>
        <v>-627.51129000000003</v>
      </c>
      <c r="N8" s="110"/>
      <c r="O8" s="71"/>
      <c r="P8" s="71"/>
      <c r="Q8" s="71"/>
      <c r="R8" s="71"/>
      <c r="S8" s="71"/>
    </row>
    <row r="9" spans="1:19" x14ac:dyDescent="0.2">
      <c r="A9" s="71"/>
      <c r="B9" s="71"/>
      <c r="C9" s="71"/>
      <c r="D9" s="71"/>
      <c r="E9" s="71"/>
      <c r="F9" s="71"/>
      <c r="G9" s="71"/>
      <c r="H9" s="71"/>
      <c r="I9" s="71"/>
      <c r="J9" s="71"/>
      <c r="K9" s="71"/>
      <c r="L9" s="71"/>
      <c r="M9" s="109"/>
      <c r="N9" s="110"/>
      <c r="O9" s="71"/>
      <c r="P9" s="71"/>
      <c r="Q9" s="71"/>
      <c r="R9" s="71"/>
      <c r="S9" s="71"/>
    </row>
    <row r="10" spans="1:19" x14ac:dyDescent="0.2">
      <c r="A10" s="71"/>
      <c r="B10" s="71"/>
      <c r="C10" s="71"/>
      <c r="D10" s="71"/>
      <c r="E10" s="71"/>
      <c r="F10" s="71"/>
      <c r="G10" s="71"/>
      <c r="H10" s="71"/>
      <c r="I10" s="71"/>
      <c r="J10" s="71"/>
      <c r="K10" s="71"/>
      <c r="L10" s="71"/>
      <c r="M10" s="109"/>
      <c r="N10" s="110"/>
      <c r="O10" s="71"/>
      <c r="P10" s="71"/>
      <c r="Q10" s="71"/>
      <c r="R10" s="71"/>
      <c r="S10" s="71"/>
    </row>
    <row r="11" spans="1:19" x14ac:dyDescent="0.2">
      <c r="A11" s="71"/>
      <c r="B11" s="71"/>
      <c r="C11" s="71"/>
      <c r="D11" s="71"/>
      <c r="E11" s="71"/>
      <c r="F11" s="71"/>
      <c r="G11" s="71"/>
      <c r="H11" s="71"/>
      <c r="I11" s="71"/>
      <c r="J11" s="71"/>
      <c r="K11" s="71"/>
      <c r="L11" s="71"/>
      <c r="M11" s="109"/>
      <c r="N11" s="110"/>
      <c r="O11" s="71"/>
      <c r="P11" s="71"/>
      <c r="Q11" s="71"/>
      <c r="R11" s="71"/>
      <c r="S11" s="71"/>
    </row>
    <row r="12" spans="1:19" x14ac:dyDescent="0.2">
      <c r="A12" s="71"/>
      <c r="B12" s="71"/>
      <c r="C12" s="71"/>
      <c r="D12" s="71"/>
      <c r="E12" s="71"/>
      <c r="F12" s="71"/>
      <c r="G12" s="71"/>
      <c r="H12" s="71"/>
      <c r="I12" s="71"/>
      <c r="J12" s="71"/>
      <c r="K12" s="71"/>
      <c r="L12" s="71"/>
      <c r="M12" s="109"/>
      <c r="N12" s="110"/>
      <c r="O12" s="71"/>
      <c r="P12" s="71"/>
      <c r="Q12" s="71"/>
      <c r="R12" s="71"/>
      <c r="S12" s="71"/>
    </row>
    <row r="13" spans="1:19" x14ac:dyDescent="0.2">
      <c r="A13" s="71"/>
      <c r="B13" s="71"/>
      <c r="C13" s="71"/>
      <c r="D13" s="71"/>
      <c r="E13" s="71"/>
      <c r="F13" s="71"/>
      <c r="G13" s="71"/>
      <c r="H13" s="71"/>
      <c r="I13" s="71"/>
      <c r="J13" s="71"/>
      <c r="K13" s="71"/>
      <c r="L13" s="71"/>
      <c r="M13" s="109"/>
      <c r="N13" s="110"/>
      <c r="O13" s="71"/>
      <c r="P13" s="71"/>
      <c r="Q13" s="71"/>
      <c r="R13" s="71"/>
      <c r="S13" s="71"/>
    </row>
    <row r="14" spans="1:19" x14ac:dyDescent="0.2">
      <c r="A14" s="71"/>
      <c r="B14" s="71"/>
      <c r="C14" s="71"/>
      <c r="D14" s="71"/>
      <c r="E14" s="71"/>
      <c r="F14" s="71"/>
      <c r="G14" s="71"/>
      <c r="H14" s="71"/>
      <c r="I14" s="71"/>
      <c r="J14" s="71"/>
      <c r="K14" s="71"/>
      <c r="L14" s="71"/>
      <c r="M14" s="109"/>
      <c r="N14" s="110"/>
      <c r="O14" s="71"/>
      <c r="P14" s="71"/>
      <c r="Q14" s="71"/>
      <c r="R14" s="71"/>
      <c r="S14" s="71"/>
    </row>
  </sheetData>
  <mergeCells count="4">
    <mergeCell ref="B5:L5"/>
    <mergeCell ref="B7:L7"/>
    <mergeCell ref="B6:L6"/>
    <mergeCell ref="B8:L8"/>
  </mergeCells>
  <hyperlinks>
    <hyperlink ref="N5" location="'Balance Sheet'!E9" display="'Balance Sheet'!E9" xr:uid="{5CB40279-9559-4ABF-9FAE-8F99B26F198A}"/>
    <hyperlink ref="Q1" location="'Balance Sheet'!A1" display="Back to Balance Sheet" xr:uid="{7062F114-0BD2-477A-88B3-4E53F8F31FBB}"/>
    <hyperlink ref="M6" location="'BOXI - AR 2024-25'!K14" display="'BOXI - AR 2024-25'!K14" xr:uid="{4BC043E4-6977-4F45-A650-792B47F82EB1}"/>
    <hyperlink ref="M7" location="'BOXI - AR 2024-25'!K15" display="'BOXI - AR 2024-25'!K15" xr:uid="{42AB984F-AECF-42DC-B599-B66404AB9834}"/>
  </hyperlink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A868-EC0B-4069-A79F-A07A2B20B1BB}">
  <sheetPr>
    <tabColor theme="9"/>
  </sheetPr>
  <dimension ref="A1"/>
  <sheetViews>
    <sheetView workbookViewId="0">
      <selection activeCell="U32" sqref="U32"/>
    </sheetView>
  </sheetViews>
  <sheetFormatPr defaultRowHeight="12.7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78D7-28DD-494E-8C4E-47D32448296E}">
  <sheetPr>
    <tabColor theme="1"/>
  </sheetPr>
  <dimension ref="A1"/>
  <sheetViews>
    <sheetView workbookViewId="0">
      <selection activeCell="H37" sqref="H37"/>
    </sheetView>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B1378-488B-449E-9A3A-193AF4934C36}">
  <sheetPr>
    <pageSetUpPr fitToPage="1"/>
  </sheetPr>
  <dimension ref="A1:P59"/>
  <sheetViews>
    <sheetView showGridLines="0" topLeftCell="A23" workbookViewId="0">
      <selection activeCell="F51" sqref="F51"/>
    </sheetView>
  </sheetViews>
  <sheetFormatPr defaultColWidth="8" defaultRowHeight="12.75" x14ac:dyDescent="0.2"/>
  <cols>
    <col min="1" max="1" width="0.28515625" style="74" customWidth="1"/>
    <col min="2" max="2" width="65.42578125" style="74" customWidth="1"/>
    <col min="3" max="3" width="8.7109375" style="84" customWidth="1"/>
    <col min="4" max="4" width="8" style="74"/>
    <col min="5" max="5" width="11.7109375" style="74" customWidth="1"/>
    <col min="6" max="15" width="10.7109375" style="74" customWidth="1"/>
    <col min="16" max="16" width="16.7109375" style="74" customWidth="1"/>
    <col min="17" max="16384" width="8" style="74"/>
  </cols>
  <sheetData>
    <row r="1" spans="1:16" x14ac:dyDescent="0.2">
      <c r="B1" s="75" t="s">
        <v>662</v>
      </c>
      <c r="C1" s="76"/>
      <c r="D1" s="75"/>
      <c r="E1" s="75"/>
      <c r="F1" s="75"/>
      <c r="G1" s="75"/>
      <c r="H1" s="75"/>
      <c r="I1" s="75"/>
      <c r="J1" s="75"/>
      <c r="K1" s="75"/>
      <c r="L1" s="75"/>
      <c r="M1" s="75"/>
      <c r="N1" s="75"/>
      <c r="O1" s="75"/>
    </row>
    <row r="2" spans="1:16" ht="23.25" x14ac:dyDescent="0.2">
      <c r="B2" s="77" t="s">
        <v>626</v>
      </c>
      <c r="C2" s="76"/>
      <c r="D2" s="75"/>
      <c r="E2" s="75"/>
      <c r="F2" s="75"/>
      <c r="G2" s="75"/>
      <c r="H2" s="75"/>
      <c r="I2" s="75"/>
      <c r="J2" s="75"/>
      <c r="K2" s="75"/>
      <c r="L2" s="75"/>
      <c r="M2" s="75"/>
      <c r="N2" s="75"/>
      <c r="O2" s="75"/>
    </row>
    <row r="3" spans="1:16" ht="15.75" x14ac:dyDescent="0.2">
      <c r="B3" s="78" t="s">
        <v>627</v>
      </c>
      <c r="C3" s="76"/>
      <c r="D3" s="75"/>
      <c r="E3" s="75"/>
      <c r="F3" s="75"/>
      <c r="G3" s="75"/>
      <c r="H3" s="75"/>
      <c r="I3" s="75"/>
      <c r="J3" s="75"/>
      <c r="K3" s="75"/>
      <c r="L3" s="75"/>
      <c r="M3" s="75"/>
      <c r="N3" s="75"/>
      <c r="O3" s="75"/>
    </row>
    <row r="4" spans="1:16" x14ac:dyDescent="0.2">
      <c r="A4" s="79"/>
      <c r="B4" s="79"/>
      <c r="C4" s="80" t="s">
        <v>628</v>
      </c>
      <c r="D4" s="81" t="s">
        <v>629</v>
      </c>
      <c r="E4" s="81" t="s">
        <v>630</v>
      </c>
      <c r="F4" s="82" t="s">
        <v>631</v>
      </c>
      <c r="G4" s="82" t="s">
        <v>632</v>
      </c>
      <c r="H4" s="82" t="s">
        <v>633</v>
      </c>
      <c r="I4" s="82" t="s">
        <v>634</v>
      </c>
      <c r="J4" s="82" t="s">
        <v>635</v>
      </c>
      <c r="K4" s="82" t="s">
        <v>636</v>
      </c>
      <c r="L4" s="82" t="s">
        <v>637</v>
      </c>
      <c r="M4" s="82" t="s">
        <v>638</v>
      </c>
      <c r="N4" s="82" t="s">
        <v>639</v>
      </c>
      <c r="O4" s="82" t="s">
        <v>640</v>
      </c>
      <c r="P4" s="83" t="s">
        <v>641</v>
      </c>
    </row>
    <row r="5" spans="1:16" x14ac:dyDescent="0.2">
      <c r="F5" s="85" t="s">
        <v>17</v>
      </c>
      <c r="G5" s="85" t="s">
        <v>17</v>
      </c>
      <c r="H5" s="85" t="s">
        <v>17</v>
      </c>
      <c r="I5" s="85" t="s">
        <v>17</v>
      </c>
      <c r="J5" s="85" t="s">
        <v>17</v>
      </c>
      <c r="K5" s="85" t="s">
        <v>17</v>
      </c>
      <c r="L5" s="85" t="s">
        <v>17</v>
      </c>
      <c r="M5" s="85" t="s">
        <v>17</v>
      </c>
      <c r="N5" s="85" t="s">
        <v>17</v>
      </c>
      <c r="O5" s="85" t="s">
        <v>17</v>
      </c>
    </row>
    <row r="6" spans="1:16" x14ac:dyDescent="0.2">
      <c r="B6" s="86" t="s">
        <v>642</v>
      </c>
    </row>
    <row r="8" spans="1:16" x14ac:dyDescent="0.2">
      <c r="B8" s="86" t="s">
        <v>643</v>
      </c>
      <c r="C8" s="87"/>
      <c r="D8" s="86"/>
      <c r="E8" s="86"/>
      <c r="F8" s="99">
        <v>206400</v>
      </c>
      <c r="G8" s="88">
        <v>182267</v>
      </c>
      <c r="H8" s="88">
        <v>172976</v>
      </c>
      <c r="I8" s="88">
        <v>173508</v>
      </c>
      <c r="J8" s="88">
        <v>174302</v>
      </c>
      <c r="K8" s="88">
        <v>174454</v>
      </c>
      <c r="L8" s="88">
        <v>175039</v>
      </c>
      <c r="M8" s="88">
        <v>175631</v>
      </c>
      <c r="N8" s="88">
        <v>176234</v>
      </c>
      <c r="O8" s="88">
        <v>176234</v>
      </c>
    </row>
    <row r="10" spans="1:16" x14ac:dyDescent="0.2">
      <c r="B10" s="86" t="s">
        <v>644</v>
      </c>
    </row>
    <row r="11" spans="1:16" x14ac:dyDescent="0.2">
      <c r="B11" s="89" t="s">
        <v>665</v>
      </c>
      <c r="C11" s="84" t="s">
        <v>663</v>
      </c>
      <c r="D11" s="74">
        <v>132000</v>
      </c>
      <c r="E11" s="74" t="s">
        <v>645</v>
      </c>
      <c r="F11" s="90">
        <v>135</v>
      </c>
      <c r="G11" s="90">
        <v>138</v>
      </c>
      <c r="H11" s="90">
        <v>140</v>
      </c>
      <c r="I11" s="90">
        <v>143</v>
      </c>
      <c r="J11" s="90">
        <v>146</v>
      </c>
      <c r="K11" s="90">
        <v>149</v>
      </c>
      <c r="L11" s="90">
        <v>152</v>
      </c>
      <c r="M11" s="90">
        <v>155</v>
      </c>
      <c r="N11" s="90">
        <v>157</v>
      </c>
      <c r="O11" s="90">
        <v>157</v>
      </c>
    </row>
    <row r="12" spans="1:16" ht="13.5" thickBot="1" x14ac:dyDescent="0.25">
      <c r="B12" s="219" t="s">
        <v>646</v>
      </c>
      <c r="C12" s="220"/>
      <c r="D12" s="220"/>
      <c r="E12" s="220"/>
      <c r="F12" s="91">
        <f>SUM(F8:F11)</f>
        <v>206535</v>
      </c>
      <c r="G12" s="91">
        <f t="shared" ref="G12:O12" si="0">SUM(G8:G11)</f>
        <v>182405</v>
      </c>
      <c r="H12" s="91">
        <f t="shared" si="0"/>
        <v>173116</v>
      </c>
      <c r="I12" s="91">
        <f t="shared" si="0"/>
        <v>173651</v>
      </c>
      <c r="J12" s="91">
        <f t="shared" si="0"/>
        <v>174448</v>
      </c>
      <c r="K12" s="91">
        <f t="shared" si="0"/>
        <v>174603</v>
      </c>
      <c r="L12" s="91">
        <f t="shared" si="0"/>
        <v>175191</v>
      </c>
      <c r="M12" s="91">
        <f t="shared" si="0"/>
        <v>175786</v>
      </c>
      <c r="N12" s="91">
        <f t="shared" si="0"/>
        <v>176391</v>
      </c>
      <c r="O12" s="91">
        <f t="shared" si="0"/>
        <v>176391</v>
      </c>
      <c r="P12" s="92"/>
    </row>
    <row r="14" spans="1:16" x14ac:dyDescent="0.2">
      <c r="B14" s="86" t="s">
        <v>647</v>
      </c>
    </row>
    <row r="15" spans="1:16" x14ac:dyDescent="0.2">
      <c r="B15" s="89" t="s">
        <v>664</v>
      </c>
      <c r="C15" s="84" t="s">
        <v>673</v>
      </c>
      <c r="D15" s="74">
        <v>132000</v>
      </c>
      <c r="E15" s="74" t="s">
        <v>645</v>
      </c>
      <c r="F15" s="90">
        <v>-27</v>
      </c>
      <c r="G15" s="90">
        <v>-29</v>
      </c>
      <c r="H15" s="90">
        <v>-12</v>
      </c>
      <c r="I15" s="90">
        <v>0</v>
      </c>
      <c r="J15" s="90">
        <v>0</v>
      </c>
      <c r="K15" s="90">
        <v>0</v>
      </c>
      <c r="L15" s="90">
        <v>0</v>
      </c>
      <c r="M15" s="90">
        <v>0</v>
      </c>
      <c r="N15" s="90">
        <v>0</v>
      </c>
      <c r="O15" s="90">
        <v>0</v>
      </c>
    </row>
    <row r="16" spans="1:16" x14ac:dyDescent="0.2">
      <c r="B16" s="95" t="s">
        <v>666</v>
      </c>
      <c r="C16" s="96" t="s">
        <v>674</v>
      </c>
      <c r="D16" s="97">
        <v>132000</v>
      </c>
      <c r="E16" s="97" t="s">
        <v>645</v>
      </c>
      <c r="F16" s="98">
        <v>-20000</v>
      </c>
      <c r="G16" s="90">
        <v>0</v>
      </c>
      <c r="H16" s="90">
        <v>20000</v>
      </c>
      <c r="I16" s="90">
        <v>0</v>
      </c>
      <c r="J16" s="90">
        <v>0</v>
      </c>
      <c r="K16" s="90">
        <v>0</v>
      </c>
      <c r="L16" s="90">
        <v>0</v>
      </c>
      <c r="M16" s="90">
        <v>0</v>
      </c>
      <c r="N16" s="90">
        <v>0</v>
      </c>
      <c r="O16" s="90">
        <v>0</v>
      </c>
    </row>
    <row r="17" spans="1:16" ht="13.5" thickBot="1" x14ac:dyDescent="0.25">
      <c r="B17" s="219" t="s">
        <v>648</v>
      </c>
      <c r="C17" s="220"/>
      <c r="D17" s="220"/>
      <c r="E17" s="220"/>
      <c r="F17" s="91">
        <f>SUM(F12:F16)</f>
        <v>186508</v>
      </c>
      <c r="G17" s="91">
        <f t="shared" ref="G17:O17" si="1">SUM(G12:G16)</f>
        <v>182376</v>
      </c>
      <c r="H17" s="91">
        <f t="shared" si="1"/>
        <v>193104</v>
      </c>
      <c r="I17" s="91">
        <f t="shared" si="1"/>
        <v>173651</v>
      </c>
      <c r="J17" s="91">
        <f t="shared" si="1"/>
        <v>174448</v>
      </c>
      <c r="K17" s="91">
        <f t="shared" si="1"/>
        <v>174603</v>
      </c>
      <c r="L17" s="91">
        <f t="shared" si="1"/>
        <v>175191</v>
      </c>
      <c r="M17" s="91">
        <f t="shared" si="1"/>
        <v>175786</v>
      </c>
      <c r="N17" s="91">
        <f t="shared" si="1"/>
        <v>176391</v>
      </c>
      <c r="O17" s="91">
        <f t="shared" si="1"/>
        <v>176391</v>
      </c>
      <c r="P17" s="92"/>
    </row>
    <row r="19" spans="1:16" x14ac:dyDescent="0.2">
      <c r="B19" s="86" t="s">
        <v>649</v>
      </c>
    </row>
    <row r="20" spans="1:16" x14ac:dyDescent="0.2">
      <c r="B20" s="89"/>
      <c r="F20" s="90"/>
      <c r="G20" s="90"/>
      <c r="H20" s="90"/>
      <c r="I20" s="90"/>
      <c r="J20" s="90"/>
      <c r="K20" s="90"/>
      <c r="L20" s="90"/>
      <c r="M20" s="90"/>
      <c r="N20" s="90"/>
      <c r="O20" s="90"/>
    </row>
    <row r="21" spans="1:16" ht="13.5" thickBot="1" x14ac:dyDescent="0.25">
      <c r="B21" s="219" t="s">
        <v>650</v>
      </c>
      <c r="C21" s="220"/>
      <c r="D21" s="220"/>
      <c r="E21" s="220"/>
      <c r="F21" s="91">
        <f>SUM(F17:F20)</f>
        <v>186508</v>
      </c>
      <c r="G21" s="91">
        <f t="shared" ref="G21:O21" si="2">SUM(G17:G20)</f>
        <v>182376</v>
      </c>
      <c r="H21" s="91">
        <f t="shared" si="2"/>
        <v>193104</v>
      </c>
      <c r="I21" s="91">
        <f t="shared" si="2"/>
        <v>173651</v>
      </c>
      <c r="J21" s="91">
        <f t="shared" si="2"/>
        <v>174448</v>
      </c>
      <c r="K21" s="91">
        <f t="shared" si="2"/>
        <v>174603</v>
      </c>
      <c r="L21" s="91">
        <f t="shared" si="2"/>
        <v>175191</v>
      </c>
      <c r="M21" s="91">
        <f t="shared" si="2"/>
        <v>175786</v>
      </c>
      <c r="N21" s="91">
        <f t="shared" si="2"/>
        <v>176391</v>
      </c>
      <c r="O21" s="91">
        <f t="shared" si="2"/>
        <v>176391</v>
      </c>
      <c r="P21" s="92"/>
    </row>
    <row r="23" spans="1:16" x14ac:dyDescent="0.2">
      <c r="B23" s="86" t="s">
        <v>651</v>
      </c>
    </row>
    <row r="24" spans="1:16" x14ac:dyDescent="0.2">
      <c r="B24" s="100" t="s">
        <v>667</v>
      </c>
      <c r="C24" s="96" t="s">
        <v>675</v>
      </c>
      <c r="D24" s="101">
        <v>132000</v>
      </c>
      <c r="E24" s="101" t="s">
        <v>645</v>
      </c>
      <c r="F24" s="102">
        <v>5600</v>
      </c>
      <c r="G24" s="90">
        <v>5600</v>
      </c>
      <c r="H24" s="90">
        <v>5600</v>
      </c>
      <c r="I24" s="90">
        <v>5600</v>
      </c>
      <c r="J24" s="90">
        <v>5600</v>
      </c>
      <c r="K24" s="90">
        <v>5600</v>
      </c>
      <c r="L24" s="90">
        <v>5600</v>
      </c>
      <c r="M24" s="90">
        <v>5600</v>
      </c>
      <c r="N24" s="90">
        <v>5600</v>
      </c>
      <c r="O24" s="90">
        <v>5600</v>
      </c>
    </row>
    <row r="25" spans="1:16" x14ac:dyDescent="0.2">
      <c r="B25" s="89" t="s">
        <v>652</v>
      </c>
      <c r="C25" s="84" t="s">
        <v>676</v>
      </c>
      <c r="D25" s="74">
        <v>132000</v>
      </c>
      <c r="E25" s="74" t="s">
        <v>645</v>
      </c>
      <c r="F25" s="90">
        <v>0</v>
      </c>
      <c r="G25" s="90">
        <v>-119</v>
      </c>
      <c r="H25" s="90">
        <v>-135</v>
      </c>
      <c r="I25" s="90">
        <v>-86</v>
      </c>
      <c r="J25" s="90">
        <v>-86</v>
      </c>
      <c r="K25" s="90">
        <v>-86</v>
      </c>
      <c r="L25" s="90">
        <v>-86</v>
      </c>
      <c r="M25" s="90">
        <v>-86</v>
      </c>
      <c r="N25" s="90">
        <v>-86</v>
      </c>
      <c r="O25" s="90">
        <v>-86</v>
      </c>
    </row>
    <row r="26" spans="1:16" x14ac:dyDescent="0.2">
      <c r="B26" s="89" t="s">
        <v>653</v>
      </c>
      <c r="C26" s="84" t="s">
        <v>677</v>
      </c>
      <c r="D26" s="74">
        <v>132000</v>
      </c>
      <c r="E26" s="74" t="s">
        <v>645</v>
      </c>
      <c r="F26" s="90">
        <v>0</v>
      </c>
      <c r="G26" s="90">
        <v>189</v>
      </c>
      <c r="H26" s="90">
        <v>192</v>
      </c>
      <c r="I26" s="90">
        <v>836</v>
      </c>
      <c r="J26" s="90">
        <v>952</v>
      </c>
      <c r="K26" s="90">
        <v>1074</v>
      </c>
      <c r="L26" s="90">
        <v>1199</v>
      </c>
      <c r="M26" s="90">
        <v>1331</v>
      </c>
      <c r="N26" s="90">
        <v>1467</v>
      </c>
      <c r="O26" s="90">
        <v>1614</v>
      </c>
    </row>
    <row r="27" spans="1:16" ht="13.5" thickBot="1" x14ac:dyDescent="0.25">
      <c r="A27" s="86"/>
      <c r="B27" s="219" t="s">
        <v>654</v>
      </c>
      <c r="C27" s="220"/>
      <c r="D27" s="220"/>
      <c r="E27" s="220"/>
      <c r="F27" s="94">
        <f>SUM(F21:F26)</f>
        <v>192108</v>
      </c>
      <c r="G27" s="91">
        <f t="shared" ref="G27:O27" si="3">SUM(G21:G26)</f>
        <v>188046</v>
      </c>
      <c r="H27" s="91">
        <f t="shared" si="3"/>
        <v>198761</v>
      </c>
      <c r="I27" s="91">
        <f t="shared" si="3"/>
        <v>180001</v>
      </c>
      <c r="J27" s="91">
        <f t="shared" si="3"/>
        <v>180914</v>
      </c>
      <c r="K27" s="91">
        <f t="shared" si="3"/>
        <v>181191</v>
      </c>
      <c r="L27" s="91">
        <f t="shared" si="3"/>
        <v>181904</v>
      </c>
      <c r="M27" s="91">
        <f t="shared" si="3"/>
        <v>182631</v>
      </c>
      <c r="N27" s="91">
        <f t="shared" si="3"/>
        <v>183372</v>
      </c>
      <c r="O27" s="91">
        <f t="shared" si="3"/>
        <v>183519</v>
      </c>
      <c r="P27" s="93"/>
    </row>
    <row r="31" spans="1:16" x14ac:dyDescent="0.2">
      <c r="B31" s="86" t="s">
        <v>661</v>
      </c>
    </row>
    <row r="33" spans="2:16" x14ac:dyDescent="0.2">
      <c r="B33" s="86" t="s">
        <v>643</v>
      </c>
      <c r="C33" s="87"/>
      <c r="D33" s="86"/>
      <c r="E33" s="86"/>
      <c r="F33" s="88">
        <v>238462</v>
      </c>
      <c r="G33" s="88">
        <v>197099</v>
      </c>
      <c r="H33" s="88">
        <v>180408</v>
      </c>
      <c r="I33" s="88">
        <v>180940</v>
      </c>
      <c r="J33" s="88">
        <v>181734</v>
      </c>
      <c r="K33" s="88">
        <v>181886</v>
      </c>
      <c r="L33" s="88">
        <v>182471</v>
      </c>
      <c r="M33" s="88">
        <v>183063</v>
      </c>
      <c r="N33" s="88">
        <v>183666</v>
      </c>
      <c r="O33" s="88">
        <v>183666</v>
      </c>
    </row>
    <row r="35" spans="2:16" x14ac:dyDescent="0.2">
      <c r="B35" s="86" t="s">
        <v>644</v>
      </c>
    </row>
    <row r="36" spans="2:16" x14ac:dyDescent="0.2">
      <c r="B36" s="89" t="s">
        <v>665</v>
      </c>
      <c r="C36" s="84" t="s">
        <v>663</v>
      </c>
      <c r="D36" s="74">
        <v>132000</v>
      </c>
      <c r="E36" s="74" t="s">
        <v>645</v>
      </c>
      <c r="F36" s="90">
        <v>135</v>
      </c>
      <c r="G36" s="90">
        <v>138</v>
      </c>
      <c r="H36" s="90">
        <v>140</v>
      </c>
      <c r="I36" s="90">
        <v>143</v>
      </c>
      <c r="J36" s="90">
        <v>146</v>
      </c>
      <c r="K36" s="90">
        <v>149</v>
      </c>
      <c r="L36" s="90">
        <v>152</v>
      </c>
      <c r="M36" s="90">
        <v>155</v>
      </c>
      <c r="N36" s="90">
        <v>157</v>
      </c>
      <c r="O36" s="90">
        <v>157</v>
      </c>
    </row>
    <row r="37" spans="2:16" ht="12.75" customHeight="1" thickBot="1" x14ac:dyDescent="0.25">
      <c r="B37" s="219" t="s">
        <v>646</v>
      </c>
      <c r="C37" s="220"/>
      <c r="D37" s="220"/>
      <c r="E37" s="220"/>
      <c r="F37" s="91">
        <f>SUM(F33:F36)</f>
        <v>238597</v>
      </c>
      <c r="G37" s="91">
        <f t="shared" ref="G37:O37" si="4">SUM(G33:G36)</f>
        <v>197237</v>
      </c>
      <c r="H37" s="91">
        <f t="shared" si="4"/>
        <v>180548</v>
      </c>
      <c r="I37" s="91">
        <f t="shared" si="4"/>
        <v>181083</v>
      </c>
      <c r="J37" s="91">
        <f t="shared" si="4"/>
        <v>181880</v>
      </c>
      <c r="K37" s="91">
        <f t="shared" si="4"/>
        <v>182035</v>
      </c>
      <c r="L37" s="91">
        <f t="shared" si="4"/>
        <v>182623</v>
      </c>
      <c r="M37" s="91">
        <f t="shared" si="4"/>
        <v>183218</v>
      </c>
      <c r="N37" s="91">
        <f t="shared" si="4"/>
        <v>183823</v>
      </c>
      <c r="O37" s="91">
        <f t="shared" si="4"/>
        <v>183823</v>
      </c>
      <c r="P37" s="92"/>
    </row>
    <row r="39" spans="2:16" x14ac:dyDescent="0.2">
      <c r="B39" s="86" t="s">
        <v>647</v>
      </c>
    </row>
    <row r="40" spans="2:16" x14ac:dyDescent="0.2">
      <c r="B40" s="89" t="s">
        <v>664</v>
      </c>
      <c r="C40" s="84" t="s">
        <v>673</v>
      </c>
      <c r="D40" s="74">
        <v>132000</v>
      </c>
      <c r="E40" s="74" t="s">
        <v>645</v>
      </c>
      <c r="F40" s="90">
        <v>-27</v>
      </c>
      <c r="G40" s="90">
        <v>-29</v>
      </c>
      <c r="H40" s="90">
        <v>-12</v>
      </c>
      <c r="I40" s="90">
        <v>0</v>
      </c>
      <c r="J40" s="90">
        <v>0</v>
      </c>
      <c r="K40" s="90">
        <v>0</v>
      </c>
      <c r="L40" s="90">
        <v>0</v>
      </c>
      <c r="M40" s="90">
        <v>0</v>
      </c>
      <c r="N40" s="90">
        <v>0</v>
      </c>
      <c r="O40" s="90">
        <v>0</v>
      </c>
    </row>
    <row r="41" spans="2:16" x14ac:dyDescent="0.2">
      <c r="B41" s="119" t="s">
        <v>682</v>
      </c>
      <c r="C41" s="120" t="s">
        <v>678</v>
      </c>
      <c r="D41" s="121">
        <v>166900</v>
      </c>
      <c r="E41" s="121" t="s">
        <v>680</v>
      </c>
      <c r="F41" s="122">
        <v>17860</v>
      </c>
      <c r="G41" s="90">
        <v>0</v>
      </c>
      <c r="H41" s="90">
        <v>0</v>
      </c>
      <c r="I41" s="90">
        <v>0</v>
      </c>
      <c r="J41" s="90">
        <v>0</v>
      </c>
      <c r="K41" s="90">
        <v>0</v>
      </c>
      <c r="L41" s="90">
        <v>0</v>
      </c>
      <c r="M41" s="90">
        <v>0</v>
      </c>
      <c r="N41" s="90">
        <v>0</v>
      </c>
      <c r="O41" s="90">
        <v>0</v>
      </c>
    </row>
    <row r="42" spans="2:16" s="117" customFormat="1" x14ac:dyDescent="0.2">
      <c r="B42" s="104" t="s">
        <v>666</v>
      </c>
      <c r="C42" s="105" t="s">
        <v>674</v>
      </c>
      <c r="D42" s="117">
        <v>132000</v>
      </c>
      <c r="E42" s="117" t="s">
        <v>645</v>
      </c>
      <c r="F42" s="118">
        <v>-20000</v>
      </c>
      <c r="G42" s="118">
        <v>0</v>
      </c>
      <c r="H42" s="118">
        <v>20000</v>
      </c>
      <c r="I42" s="118">
        <v>0</v>
      </c>
      <c r="J42" s="118">
        <v>0</v>
      </c>
      <c r="K42" s="118">
        <v>0</v>
      </c>
      <c r="L42" s="118">
        <v>0</v>
      </c>
      <c r="M42" s="118">
        <v>0</v>
      </c>
      <c r="N42" s="118">
        <v>0</v>
      </c>
      <c r="O42" s="118">
        <v>0</v>
      </c>
    </row>
    <row r="43" spans="2:16" x14ac:dyDescent="0.2">
      <c r="B43" s="89" t="s">
        <v>683</v>
      </c>
      <c r="C43" s="84" t="s">
        <v>679</v>
      </c>
      <c r="D43" s="74">
        <v>131000</v>
      </c>
      <c r="E43" s="74" t="s">
        <v>684</v>
      </c>
      <c r="F43" s="90">
        <v>362</v>
      </c>
      <c r="G43" s="90">
        <v>497</v>
      </c>
      <c r="H43" s="90">
        <v>500</v>
      </c>
      <c r="I43" s="90">
        <v>503</v>
      </c>
      <c r="J43" s="90">
        <v>505</v>
      </c>
      <c r="K43" s="90">
        <v>509</v>
      </c>
      <c r="L43" s="90">
        <v>512</v>
      </c>
      <c r="M43" s="90">
        <v>514</v>
      </c>
      <c r="N43" s="90">
        <v>518</v>
      </c>
      <c r="O43" s="90">
        <v>522</v>
      </c>
    </row>
    <row r="44" spans="2:16" ht="12.75" customHeight="1" thickBot="1" x14ac:dyDescent="0.25">
      <c r="B44" s="219" t="s">
        <v>648</v>
      </c>
      <c r="C44" s="220"/>
      <c r="D44" s="220"/>
      <c r="E44" s="220"/>
      <c r="F44" s="91">
        <f>SUM(F37:F43)</f>
        <v>236792</v>
      </c>
      <c r="G44" s="91">
        <f t="shared" ref="G44:O44" si="5">SUM(G37:G43)</f>
        <v>197705</v>
      </c>
      <c r="H44" s="91">
        <f t="shared" si="5"/>
        <v>201036</v>
      </c>
      <c r="I44" s="91">
        <f t="shared" si="5"/>
        <v>181586</v>
      </c>
      <c r="J44" s="91">
        <f t="shared" si="5"/>
        <v>182385</v>
      </c>
      <c r="K44" s="91">
        <f t="shared" si="5"/>
        <v>182544</v>
      </c>
      <c r="L44" s="91">
        <f t="shared" si="5"/>
        <v>183135</v>
      </c>
      <c r="M44" s="91">
        <f t="shared" si="5"/>
        <v>183732</v>
      </c>
      <c r="N44" s="91">
        <f t="shared" si="5"/>
        <v>184341</v>
      </c>
      <c r="O44" s="91">
        <f t="shared" si="5"/>
        <v>184345</v>
      </c>
      <c r="P44" s="92"/>
    </row>
    <row r="46" spans="2:16" x14ac:dyDescent="0.2">
      <c r="B46" s="86" t="s">
        <v>649</v>
      </c>
    </row>
    <row r="47" spans="2:16" ht="25.5" customHeight="1" x14ac:dyDescent="0.2">
      <c r="B47" s="89"/>
      <c r="F47" s="90"/>
      <c r="G47" s="90"/>
      <c r="H47" s="90"/>
      <c r="I47" s="90"/>
      <c r="J47" s="90"/>
      <c r="K47" s="90"/>
      <c r="L47" s="90"/>
      <c r="M47" s="90"/>
      <c r="N47" s="90"/>
      <c r="O47" s="90"/>
    </row>
    <row r="48" spans="2:16" ht="12.75" customHeight="1" thickBot="1" x14ac:dyDescent="0.25">
      <c r="B48" s="219" t="s">
        <v>650</v>
      </c>
      <c r="C48" s="220"/>
      <c r="D48" s="220"/>
      <c r="E48" s="220"/>
      <c r="F48" s="91">
        <f>SUM(F44:F47)</f>
        <v>236792</v>
      </c>
      <c r="G48" s="91">
        <f t="shared" ref="G48:O48" si="6">SUM(G44:G47)</f>
        <v>197705</v>
      </c>
      <c r="H48" s="91">
        <f t="shared" si="6"/>
        <v>201036</v>
      </c>
      <c r="I48" s="91">
        <f t="shared" si="6"/>
        <v>181586</v>
      </c>
      <c r="J48" s="91">
        <f t="shared" si="6"/>
        <v>182385</v>
      </c>
      <c r="K48" s="91">
        <f t="shared" si="6"/>
        <v>182544</v>
      </c>
      <c r="L48" s="91">
        <f t="shared" si="6"/>
        <v>183135</v>
      </c>
      <c r="M48" s="91">
        <f t="shared" si="6"/>
        <v>183732</v>
      </c>
      <c r="N48" s="91">
        <f t="shared" si="6"/>
        <v>184341</v>
      </c>
      <c r="O48" s="91">
        <f t="shared" si="6"/>
        <v>184345</v>
      </c>
      <c r="P48" s="92"/>
    </row>
    <row r="50" spans="1:16" x14ac:dyDescent="0.2">
      <c r="B50" s="86" t="s">
        <v>651</v>
      </c>
    </row>
    <row r="51" spans="1:16" x14ac:dyDescent="0.2">
      <c r="B51" s="119" t="s">
        <v>682</v>
      </c>
      <c r="C51" s="120" t="s">
        <v>685</v>
      </c>
      <c r="D51" s="121">
        <v>166900</v>
      </c>
      <c r="E51" s="121" t="s">
        <v>680</v>
      </c>
      <c r="F51" s="122">
        <v>1774</v>
      </c>
      <c r="G51" s="90">
        <v>0</v>
      </c>
      <c r="H51" s="90">
        <v>0</v>
      </c>
      <c r="I51" s="90">
        <v>0</v>
      </c>
      <c r="J51" s="90">
        <v>0</v>
      </c>
      <c r="K51" s="90">
        <v>0</v>
      </c>
      <c r="L51" s="90">
        <v>0</v>
      </c>
      <c r="M51" s="90">
        <v>0</v>
      </c>
      <c r="N51" s="90">
        <v>0</v>
      </c>
      <c r="O51" s="90">
        <v>0</v>
      </c>
    </row>
    <row r="52" spans="1:16" s="117" customFormat="1" x14ac:dyDescent="0.2">
      <c r="B52" s="106" t="s">
        <v>667</v>
      </c>
      <c r="C52" s="105" t="s">
        <v>675</v>
      </c>
      <c r="D52" s="107">
        <v>132000</v>
      </c>
      <c r="E52" s="107" t="s">
        <v>645</v>
      </c>
      <c r="F52" s="108">
        <v>5600</v>
      </c>
      <c r="G52" s="118">
        <v>5600</v>
      </c>
      <c r="H52" s="118">
        <v>5600</v>
      </c>
      <c r="I52" s="118">
        <v>5600</v>
      </c>
      <c r="J52" s="118">
        <v>5600</v>
      </c>
      <c r="K52" s="118">
        <v>5600</v>
      </c>
      <c r="L52" s="118">
        <v>5600</v>
      </c>
      <c r="M52" s="118">
        <v>5600</v>
      </c>
      <c r="N52" s="118">
        <v>5600</v>
      </c>
      <c r="O52" s="118">
        <v>5600</v>
      </c>
    </row>
    <row r="53" spans="1:16" x14ac:dyDescent="0.2">
      <c r="B53" s="89" t="s">
        <v>652</v>
      </c>
      <c r="C53" s="84" t="s">
        <v>676</v>
      </c>
      <c r="D53" s="74">
        <v>132000</v>
      </c>
      <c r="E53" s="74" t="s">
        <v>645</v>
      </c>
      <c r="F53" s="90">
        <v>0</v>
      </c>
      <c r="G53" s="90">
        <v>-119</v>
      </c>
      <c r="H53" s="90">
        <v>-135</v>
      </c>
      <c r="I53" s="90">
        <v>-86</v>
      </c>
      <c r="J53" s="90">
        <v>-86</v>
      </c>
      <c r="K53" s="90">
        <v>-86</v>
      </c>
      <c r="L53" s="90">
        <v>-86</v>
      </c>
      <c r="M53" s="90">
        <v>-86</v>
      </c>
      <c r="N53" s="90">
        <v>-86</v>
      </c>
      <c r="O53" s="90">
        <v>-86</v>
      </c>
    </row>
    <row r="54" spans="1:16" x14ac:dyDescent="0.2">
      <c r="B54" s="89" t="s">
        <v>653</v>
      </c>
      <c r="C54" s="84" t="s">
        <v>677</v>
      </c>
      <c r="D54" s="74">
        <v>132000</v>
      </c>
      <c r="E54" s="74" t="s">
        <v>645</v>
      </c>
      <c r="F54" s="90">
        <v>0</v>
      </c>
      <c r="G54" s="90">
        <v>189</v>
      </c>
      <c r="H54" s="90">
        <v>192</v>
      </c>
      <c r="I54" s="90">
        <v>836</v>
      </c>
      <c r="J54" s="90">
        <v>952</v>
      </c>
      <c r="K54" s="90">
        <v>1074</v>
      </c>
      <c r="L54" s="90">
        <v>1199</v>
      </c>
      <c r="M54" s="90">
        <v>1331</v>
      </c>
      <c r="N54" s="90">
        <v>1467</v>
      </c>
      <c r="O54" s="90">
        <v>1614</v>
      </c>
    </row>
    <row r="55" spans="1:16" ht="12.75" customHeight="1" thickBot="1" x14ac:dyDescent="0.25">
      <c r="B55" s="219" t="s">
        <v>654</v>
      </c>
      <c r="C55" s="220"/>
      <c r="D55" s="220"/>
      <c r="E55" s="220"/>
      <c r="F55" s="91">
        <f>SUM(F48:F54)</f>
        <v>244166</v>
      </c>
      <c r="G55" s="91">
        <f t="shared" ref="G55:O55" si="7">SUM(G48:G54)</f>
        <v>203375</v>
      </c>
      <c r="H55" s="91">
        <f t="shared" si="7"/>
        <v>206693</v>
      </c>
      <c r="I55" s="91">
        <f t="shared" si="7"/>
        <v>187936</v>
      </c>
      <c r="J55" s="91">
        <f t="shared" si="7"/>
        <v>188851</v>
      </c>
      <c r="K55" s="91">
        <f t="shared" si="7"/>
        <v>189132</v>
      </c>
      <c r="L55" s="91">
        <f t="shared" si="7"/>
        <v>189848</v>
      </c>
      <c r="M55" s="91">
        <f t="shared" si="7"/>
        <v>190577</v>
      </c>
      <c r="N55" s="91">
        <f t="shared" si="7"/>
        <v>191322</v>
      </c>
      <c r="O55" s="91">
        <f t="shared" si="7"/>
        <v>191473</v>
      </c>
      <c r="P55" s="92"/>
    </row>
    <row r="57" spans="1:16" x14ac:dyDescent="0.2">
      <c r="B57" s="86" t="s">
        <v>659</v>
      </c>
    </row>
    <row r="58" spans="1:16" x14ac:dyDescent="0.2">
      <c r="B58" s="89" t="s">
        <v>690</v>
      </c>
      <c r="C58" s="84" t="s">
        <v>685</v>
      </c>
      <c r="D58" s="74">
        <v>136000</v>
      </c>
      <c r="E58" s="74" t="s">
        <v>645</v>
      </c>
      <c r="F58" s="90">
        <v>-1773</v>
      </c>
      <c r="G58" s="90">
        <v>13285</v>
      </c>
      <c r="H58" s="90">
        <v>0</v>
      </c>
      <c r="I58" s="90">
        <v>0</v>
      </c>
      <c r="J58" s="90">
        <v>0</v>
      </c>
      <c r="K58" s="90">
        <v>0</v>
      </c>
      <c r="L58" s="90">
        <v>0</v>
      </c>
      <c r="M58" s="90">
        <v>0</v>
      </c>
      <c r="N58" s="90">
        <v>0</v>
      </c>
      <c r="O58" s="90">
        <v>0</v>
      </c>
    </row>
    <row r="59" spans="1:16" ht="12.75" customHeight="1" thickBot="1" x14ac:dyDescent="0.25">
      <c r="A59" s="86"/>
      <c r="B59" s="219" t="s">
        <v>660</v>
      </c>
      <c r="C59" s="220"/>
      <c r="D59" s="220"/>
      <c r="E59" s="220"/>
      <c r="F59" s="91">
        <f>SUM(F55:F58)</f>
        <v>242393</v>
      </c>
      <c r="G59" s="91">
        <f t="shared" ref="G59:O59" si="8">SUM(G55:G58)</f>
        <v>216660</v>
      </c>
      <c r="H59" s="91">
        <f t="shared" si="8"/>
        <v>206693</v>
      </c>
      <c r="I59" s="91">
        <f t="shared" si="8"/>
        <v>187936</v>
      </c>
      <c r="J59" s="91">
        <f t="shared" si="8"/>
        <v>188851</v>
      </c>
      <c r="K59" s="91">
        <f t="shared" si="8"/>
        <v>189132</v>
      </c>
      <c r="L59" s="91">
        <f t="shared" si="8"/>
        <v>189848</v>
      </c>
      <c r="M59" s="91">
        <f t="shared" si="8"/>
        <v>190577</v>
      </c>
      <c r="N59" s="91">
        <f t="shared" si="8"/>
        <v>191322</v>
      </c>
      <c r="O59" s="91">
        <f t="shared" si="8"/>
        <v>191473</v>
      </c>
      <c r="P59" s="93"/>
    </row>
  </sheetData>
  <mergeCells count="9">
    <mergeCell ref="B12:E12"/>
    <mergeCell ref="B17:E17"/>
    <mergeCell ref="B21:E21"/>
    <mergeCell ref="B27:E27"/>
    <mergeCell ref="B59:E59"/>
    <mergeCell ref="B44:E44"/>
    <mergeCell ref="B48:E48"/>
    <mergeCell ref="B37:E37"/>
    <mergeCell ref="B55:E55"/>
  </mergeCells>
  <pageMargins left="0.15748031496063" right="0.15748031496063" top="0.39370078740157499" bottom="0.39370078740157499" header="0" footer="0"/>
  <pageSetup paperSize="9" scale="51" fitToHeight="0" orientation="portrait" cellComments="atEnd" horizontalDpi="4294967292" r:id="rId1"/>
  <headerFooter alignWithMargins="0">
    <oddFooter>&amp;C27/8/25 11:23 AM&amp;LReport Id. B36_JNL_AuditTrail_4&amp;RPage &amp;P of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9E138-D07D-48A2-990C-D2813E87AA7C}">
  <sheetPr>
    <pageSetUpPr fitToPage="1"/>
  </sheetPr>
  <dimension ref="A1:P31"/>
  <sheetViews>
    <sheetView showGridLines="0" topLeftCell="A3" workbookViewId="0">
      <selection activeCell="F30" sqref="F30"/>
    </sheetView>
  </sheetViews>
  <sheetFormatPr defaultColWidth="8" defaultRowHeight="12.75" x14ac:dyDescent="0.2"/>
  <cols>
    <col min="1" max="1" width="0.28515625" style="127" customWidth="1"/>
    <col min="2" max="2" width="49.28515625" style="127" customWidth="1"/>
    <col min="3" max="3" width="8.7109375" style="142" customWidth="1"/>
    <col min="4" max="4" width="10.5703125" style="143" bestFit="1" customWidth="1"/>
    <col min="5" max="5" width="11.7109375" style="127" customWidth="1"/>
    <col min="6" max="15" width="10.7109375" style="127" customWidth="1"/>
    <col min="16" max="16" width="16.7109375" style="127" customWidth="1"/>
    <col min="17" max="16384" width="8" style="127"/>
  </cols>
  <sheetData>
    <row r="1" spans="1:16" x14ac:dyDescent="0.2">
      <c r="B1" s="75" t="s">
        <v>662</v>
      </c>
      <c r="C1" s="129"/>
      <c r="D1" s="130"/>
      <c r="E1" s="128"/>
      <c r="F1" s="128"/>
      <c r="G1" s="128"/>
      <c r="H1" s="128"/>
      <c r="I1" s="128"/>
      <c r="J1" s="128"/>
      <c r="K1" s="128"/>
      <c r="L1" s="128"/>
      <c r="M1" s="128"/>
      <c r="N1" s="128"/>
      <c r="O1" s="128"/>
    </row>
    <row r="2" spans="1:16" s="131" customFormat="1" ht="23.25" x14ac:dyDescent="0.2">
      <c r="B2" s="132" t="s">
        <v>626</v>
      </c>
      <c r="C2" s="129"/>
      <c r="D2" s="133"/>
      <c r="E2" s="134"/>
      <c r="F2" s="134"/>
      <c r="G2" s="134"/>
      <c r="H2" s="134"/>
      <c r="I2" s="134"/>
      <c r="J2" s="134"/>
      <c r="K2" s="134"/>
      <c r="L2" s="134"/>
      <c r="M2" s="134"/>
      <c r="N2" s="134"/>
      <c r="O2" s="134"/>
    </row>
    <row r="3" spans="1:16" s="131" customFormat="1" ht="15.75" x14ac:dyDescent="0.2">
      <c r="B3" s="135" t="s">
        <v>627</v>
      </c>
      <c r="C3" s="129"/>
      <c r="D3" s="133"/>
      <c r="E3" s="134"/>
      <c r="F3" s="134"/>
      <c r="G3" s="134"/>
      <c r="H3" s="134"/>
      <c r="I3" s="134"/>
      <c r="J3" s="134"/>
      <c r="K3" s="134"/>
      <c r="L3" s="134"/>
      <c r="M3" s="134"/>
      <c r="N3" s="134"/>
      <c r="O3" s="134"/>
    </row>
    <row r="4" spans="1:16" x14ac:dyDescent="0.2">
      <c r="A4" s="136"/>
      <c r="B4" s="136"/>
      <c r="C4" s="137" t="s">
        <v>628</v>
      </c>
      <c r="D4" s="138" t="s">
        <v>629</v>
      </c>
      <c r="E4" s="139" t="s">
        <v>630</v>
      </c>
      <c r="F4" s="140" t="s">
        <v>631</v>
      </c>
      <c r="G4" s="140" t="s">
        <v>632</v>
      </c>
      <c r="H4" s="140" t="s">
        <v>633</v>
      </c>
      <c r="I4" s="140" t="s">
        <v>634</v>
      </c>
      <c r="J4" s="140" t="s">
        <v>635</v>
      </c>
      <c r="K4" s="140" t="s">
        <v>636</v>
      </c>
      <c r="L4" s="140" t="s">
        <v>637</v>
      </c>
      <c r="M4" s="140" t="s">
        <v>638</v>
      </c>
      <c r="N4" s="140" t="s">
        <v>639</v>
      </c>
      <c r="O4" s="140" t="s">
        <v>640</v>
      </c>
      <c r="P4" s="141" t="s">
        <v>641</v>
      </c>
    </row>
    <row r="5" spans="1:16" x14ac:dyDescent="0.2">
      <c r="F5" s="144" t="s">
        <v>17</v>
      </c>
      <c r="G5" s="144" t="s">
        <v>17</v>
      </c>
      <c r="H5" s="144" t="s">
        <v>17</v>
      </c>
      <c r="I5" s="144" t="s">
        <v>17</v>
      </c>
      <c r="J5" s="144" t="s">
        <v>17</v>
      </c>
      <c r="K5" s="144" t="s">
        <v>17</v>
      </c>
      <c r="L5" s="144" t="s">
        <v>17</v>
      </c>
      <c r="M5" s="144" t="s">
        <v>17</v>
      </c>
      <c r="N5" s="144" t="s">
        <v>17</v>
      </c>
      <c r="O5" s="144" t="s">
        <v>17</v>
      </c>
    </row>
    <row r="6" spans="1:16" x14ac:dyDescent="0.2">
      <c r="B6" s="145" t="s">
        <v>642</v>
      </c>
    </row>
    <row r="8" spans="1:16" x14ac:dyDescent="0.2">
      <c r="B8" s="145" t="s">
        <v>643</v>
      </c>
      <c r="C8" s="146"/>
      <c r="D8" s="147"/>
      <c r="E8" s="145"/>
      <c r="F8" s="148">
        <v>206400</v>
      </c>
      <c r="G8" s="148">
        <v>182267</v>
      </c>
      <c r="H8" s="148">
        <v>172976</v>
      </c>
      <c r="I8" s="148">
        <v>173508</v>
      </c>
      <c r="J8" s="148">
        <v>174302</v>
      </c>
      <c r="K8" s="148">
        <v>174454</v>
      </c>
      <c r="L8" s="148">
        <v>175039</v>
      </c>
      <c r="M8" s="148">
        <v>175631</v>
      </c>
      <c r="N8" s="148">
        <v>176234</v>
      </c>
      <c r="O8" s="148">
        <v>176234</v>
      </c>
    </row>
    <row r="10" spans="1:16" x14ac:dyDescent="0.2">
      <c r="B10" s="149" t="s">
        <v>656</v>
      </c>
    </row>
    <row r="11" spans="1:16" x14ac:dyDescent="0.2">
      <c r="B11" s="145" t="s">
        <v>655</v>
      </c>
    </row>
    <row r="13" spans="1:16" x14ac:dyDescent="0.2">
      <c r="B13" s="145" t="s">
        <v>643</v>
      </c>
      <c r="C13" s="146"/>
      <c r="D13" s="147"/>
      <c r="E13" s="145"/>
      <c r="F13" s="148">
        <v>0</v>
      </c>
      <c r="G13" s="148">
        <v>0</v>
      </c>
      <c r="H13" s="148">
        <v>0</v>
      </c>
      <c r="I13" s="148">
        <v>0</v>
      </c>
      <c r="J13" s="148">
        <v>0</v>
      </c>
      <c r="K13" s="148">
        <v>0</v>
      </c>
      <c r="L13" s="148">
        <v>0</v>
      </c>
      <c r="M13" s="148">
        <v>0</v>
      </c>
      <c r="N13" s="148">
        <v>0</v>
      </c>
      <c r="O13" s="148">
        <v>0</v>
      </c>
    </row>
    <row r="15" spans="1:16" x14ac:dyDescent="0.2">
      <c r="B15" s="149" t="s">
        <v>656</v>
      </c>
    </row>
    <row r="16" spans="1:16" x14ac:dyDescent="0.2">
      <c r="B16" s="145" t="s">
        <v>657</v>
      </c>
    </row>
    <row r="18" spans="1:16" x14ac:dyDescent="0.2">
      <c r="B18" s="145" t="s">
        <v>643</v>
      </c>
      <c r="C18" s="146"/>
      <c r="D18" s="147"/>
      <c r="E18" s="145"/>
      <c r="F18" s="148">
        <v>219158</v>
      </c>
      <c r="G18" s="148">
        <v>200698</v>
      </c>
      <c r="H18" s="148">
        <v>180743</v>
      </c>
      <c r="I18" s="148">
        <v>181387</v>
      </c>
      <c r="J18" s="148">
        <v>182089</v>
      </c>
      <c r="K18" s="148">
        <v>182145</v>
      </c>
      <c r="L18" s="148">
        <v>182670</v>
      </c>
      <c r="M18" s="148">
        <v>183072</v>
      </c>
      <c r="N18" s="148">
        <v>183675</v>
      </c>
      <c r="O18" s="148">
        <v>183675</v>
      </c>
    </row>
    <row r="20" spans="1:16" x14ac:dyDescent="0.2">
      <c r="B20" s="145" t="s">
        <v>688</v>
      </c>
    </row>
    <row r="21" spans="1:16" x14ac:dyDescent="0.2">
      <c r="B21" s="149" t="s">
        <v>691</v>
      </c>
      <c r="C21" s="142" t="s">
        <v>692</v>
      </c>
      <c r="D21" s="143">
        <v>413102</v>
      </c>
      <c r="E21" s="127" t="s">
        <v>658</v>
      </c>
      <c r="F21" s="150">
        <v>23700</v>
      </c>
      <c r="G21" s="150">
        <v>7400</v>
      </c>
      <c r="H21" s="150">
        <v>0</v>
      </c>
      <c r="I21" s="150">
        <v>0</v>
      </c>
      <c r="J21" s="150">
        <v>0</v>
      </c>
      <c r="K21" s="150">
        <v>0</v>
      </c>
      <c r="L21" s="150">
        <v>0</v>
      </c>
      <c r="M21" s="150">
        <v>0</v>
      </c>
      <c r="N21" s="150">
        <v>0</v>
      </c>
      <c r="O21" s="150">
        <v>0</v>
      </c>
    </row>
    <row r="22" spans="1:16" ht="13.5" thickBot="1" x14ac:dyDescent="0.25">
      <c r="A22" s="145"/>
      <c r="B22" s="221" t="s">
        <v>689</v>
      </c>
      <c r="C22" s="222"/>
      <c r="D22" s="222"/>
      <c r="E22" s="222"/>
      <c r="F22" s="151">
        <v>242858</v>
      </c>
      <c r="G22" s="151">
        <v>208098</v>
      </c>
      <c r="H22" s="151">
        <v>180743</v>
      </c>
      <c r="I22" s="151">
        <v>181387</v>
      </c>
      <c r="J22" s="151">
        <v>182089</v>
      </c>
      <c r="K22" s="151">
        <v>182145</v>
      </c>
      <c r="L22" s="151">
        <v>182670</v>
      </c>
      <c r="M22" s="151">
        <v>183072</v>
      </c>
      <c r="N22" s="151">
        <v>183675</v>
      </c>
      <c r="O22" s="151">
        <v>183675</v>
      </c>
      <c r="P22" s="152"/>
    </row>
    <row r="25" spans="1:16" x14ac:dyDescent="0.2">
      <c r="B25" s="145" t="s">
        <v>661</v>
      </c>
    </row>
    <row r="27" spans="1:16" x14ac:dyDescent="0.2">
      <c r="B27" s="145" t="s">
        <v>643</v>
      </c>
      <c r="C27" s="146"/>
      <c r="D27" s="147"/>
      <c r="E27" s="145"/>
      <c r="F27" s="148">
        <v>214762</v>
      </c>
      <c r="G27" s="148">
        <v>189699</v>
      </c>
      <c r="H27" s="148">
        <v>180408</v>
      </c>
      <c r="I27" s="148">
        <v>180940</v>
      </c>
      <c r="J27" s="148">
        <v>181734</v>
      </c>
      <c r="K27" s="148">
        <v>181886</v>
      </c>
      <c r="L27" s="148">
        <v>182471</v>
      </c>
      <c r="M27" s="148">
        <v>183063</v>
      </c>
      <c r="N27" s="148">
        <v>183666</v>
      </c>
      <c r="O27" s="148">
        <v>183666</v>
      </c>
    </row>
    <row r="29" spans="1:16" x14ac:dyDescent="0.2">
      <c r="B29" s="145" t="s">
        <v>688</v>
      </c>
    </row>
    <row r="30" spans="1:16" x14ac:dyDescent="0.2">
      <c r="B30" s="155" t="s">
        <v>691</v>
      </c>
      <c r="C30" s="156" t="s">
        <v>692</v>
      </c>
      <c r="D30" s="157">
        <v>136000</v>
      </c>
      <c r="E30" s="158" t="s">
        <v>645</v>
      </c>
      <c r="F30" s="159">
        <v>23700</v>
      </c>
      <c r="G30" s="150">
        <v>7400</v>
      </c>
      <c r="H30" s="150">
        <v>0</v>
      </c>
      <c r="I30" s="150">
        <v>0</v>
      </c>
      <c r="J30" s="150">
        <v>0</v>
      </c>
      <c r="K30" s="150">
        <v>0</v>
      </c>
      <c r="L30" s="150">
        <v>0</v>
      </c>
      <c r="M30" s="150">
        <v>0</v>
      </c>
      <c r="N30" s="150">
        <v>0</v>
      </c>
      <c r="O30" s="150">
        <v>0</v>
      </c>
    </row>
    <row r="31" spans="1:16" ht="13.5" thickBot="1" x14ac:dyDescent="0.25">
      <c r="A31" s="145"/>
      <c r="B31" s="221" t="s">
        <v>689</v>
      </c>
      <c r="C31" s="222"/>
      <c r="D31" s="222"/>
      <c r="E31" s="222"/>
      <c r="F31" s="151">
        <v>238462</v>
      </c>
      <c r="G31" s="151">
        <v>197099</v>
      </c>
      <c r="H31" s="151">
        <v>180408</v>
      </c>
      <c r="I31" s="151">
        <v>180940</v>
      </c>
      <c r="J31" s="151">
        <v>181734</v>
      </c>
      <c r="K31" s="151">
        <v>181886</v>
      </c>
      <c r="L31" s="151">
        <v>182471</v>
      </c>
      <c r="M31" s="151">
        <v>183063</v>
      </c>
      <c r="N31" s="151">
        <v>183666</v>
      </c>
      <c r="O31" s="151">
        <v>183666</v>
      </c>
      <c r="P31" s="152"/>
    </row>
  </sheetData>
  <autoFilter ref="B5:P33" xr:uid="{00000000-0009-0000-0000-000003000000}"/>
  <mergeCells count="2">
    <mergeCell ref="B22:E22"/>
    <mergeCell ref="B31:E31"/>
  </mergeCells>
  <pageMargins left="0.15748031496063" right="0.15748031496063" top="0.39370078740157499" bottom="0.39370078740157499" header="0" footer="0"/>
  <pageSetup paperSize="9" scale="54" fitToHeight="0" orientation="portrait" cellComments="atEnd" horizontalDpi="4294967292" r:id="rId1"/>
  <headerFooter alignWithMargins="0">
    <oddFooter>&amp;C25/7/24 03:06 PM&amp;LReport Id. B36_JNL_AuditTrail_4&amp;RPage &amp;P of &amp;N[]</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21A6F-72AD-4101-8265-0D83F9FA5F89}">
  <sheetPr>
    <outlinePr summaryBelow="0" summaryRight="0"/>
    <pageSetUpPr autoPageBreaks="0"/>
  </sheetPr>
  <dimension ref="A1:AB17"/>
  <sheetViews>
    <sheetView topLeftCell="B1" workbookViewId="0">
      <selection activeCell="K16" sqref="K16"/>
    </sheetView>
  </sheetViews>
  <sheetFormatPr defaultColWidth="6.85546875" defaultRowHeight="12.75" customHeight="1" x14ac:dyDescent="0.2"/>
  <cols>
    <col min="1" max="1" width="25.28515625" style="164" customWidth="1"/>
    <col min="2" max="2" width="24.28515625" style="164" customWidth="1"/>
    <col min="3" max="3" width="20.28515625" style="164" bestFit="1" customWidth="1"/>
    <col min="4" max="4" width="10.7109375" style="164" bestFit="1" customWidth="1"/>
    <col min="5" max="5" width="20.5703125" style="164" bestFit="1" customWidth="1"/>
    <col min="6" max="6" width="15.85546875" style="164" bestFit="1" customWidth="1"/>
    <col min="7" max="7" width="14.85546875" style="164" bestFit="1" customWidth="1"/>
    <col min="8" max="8" width="21.7109375" style="164" customWidth="1"/>
    <col min="9" max="9" width="11.28515625" style="164" bestFit="1" customWidth="1"/>
    <col min="10" max="10" width="29.7109375" style="164" customWidth="1"/>
    <col min="11" max="11" width="13.85546875" style="164" bestFit="1" customWidth="1"/>
    <col min="12" max="15" width="7.5703125" style="164" bestFit="1" customWidth="1"/>
    <col min="16" max="16" width="7.140625" style="164" bestFit="1" customWidth="1"/>
    <col min="17" max="17" width="8.85546875" style="164" bestFit="1" customWidth="1"/>
    <col min="18" max="18" width="9.140625" style="164" bestFit="1" customWidth="1"/>
    <col min="19" max="19" width="12.28515625" style="164" bestFit="1" customWidth="1"/>
    <col min="20" max="20" width="17.28515625" style="164" bestFit="1" customWidth="1"/>
    <col min="21" max="21" width="10.42578125" style="164" bestFit="1" customWidth="1"/>
    <col min="22" max="22" width="17.85546875" style="164" bestFit="1" customWidth="1"/>
    <col min="23" max="23" width="5.28515625" style="164" bestFit="1" customWidth="1"/>
    <col min="24" max="24" width="19.28515625" style="164" bestFit="1" customWidth="1"/>
    <col min="25" max="25" width="10.5703125" style="164" bestFit="1" customWidth="1"/>
    <col min="26" max="26" width="11.85546875" style="164" bestFit="1" customWidth="1"/>
    <col min="27" max="27" width="9.42578125" style="164" bestFit="1" customWidth="1"/>
    <col min="28" max="16384" width="6.85546875" style="164"/>
  </cols>
  <sheetData>
    <row r="1" spans="1:28" ht="12.75" customHeight="1" x14ac:dyDescent="0.2">
      <c r="A1" s="163" t="s">
        <v>696</v>
      </c>
      <c r="B1" s="163" t="s">
        <v>697</v>
      </c>
    </row>
    <row r="2" spans="1:28" ht="12.75" customHeight="1" x14ac:dyDescent="0.2">
      <c r="A2" s="163" t="s">
        <v>698</v>
      </c>
    </row>
    <row r="3" spans="1:28" ht="12.75" customHeight="1" x14ac:dyDescent="0.2">
      <c r="A3" s="163" t="s">
        <v>699</v>
      </c>
      <c r="B3" s="163" t="s">
        <v>700</v>
      </c>
    </row>
    <row r="4" spans="1:28" ht="12.75" customHeight="1" x14ac:dyDescent="0.2">
      <c r="A4" s="163" t="s">
        <v>701</v>
      </c>
      <c r="B4" s="163" t="s">
        <v>702</v>
      </c>
      <c r="C4" s="163" t="s">
        <v>703</v>
      </c>
      <c r="D4" s="163" t="s">
        <v>704</v>
      </c>
      <c r="E4" s="163" t="s">
        <v>705</v>
      </c>
      <c r="F4" s="163" t="s">
        <v>706</v>
      </c>
    </row>
    <row r="5" spans="1:28" ht="12.75" customHeight="1" x14ac:dyDescent="0.2">
      <c r="A5" s="163" t="s">
        <v>707</v>
      </c>
      <c r="B5" s="163" t="s">
        <v>704</v>
      </c>
      <c r="C5" s="163" t="s">
        <v>708</v>
      </c>
      <c r="D5" s="163" t="s">
        <v>709</v>
      </c>
      <c r="E5" s="163" t="s">
        <v>710</v>
      </c>
      <c r="F5" s="163" t="s">
        <v>706</v>
      </c>
    </row>
    <row r="6" spans="1:28" ht="12.75" customHeight="1" x14ac:dyDescent="0.2">
      <c r="A6" s="163" t="s">
        <v>711</v>
      </c>
      <c r="B6" s="163" t="s">
        <v>706</v>
      </c>
      <c r="C6" s="163" t="s">
        <v>712</v>
      </c>
      <c r="D6" s="163" t="s">
        <v>704</v>
      </c>
      <c r="E6" s="163" t="s">
        <v>713</v>
      </c>
      <c r="F6" s="163" t="s">
        <v>706</v>
      </c>
    </row>
    <row r="7" spans="1:28" ht="12.75" customHeight="1" x14ac:dyDescent="0.2">
      <c r="A7" s="163" t="s">
        <v>714</v>
      </c>
      <c r="B7" s="163" t="s">
        <v>706</v>
      </c>
      <c r="C7" s="163" t="s">
        <v>715</v>
      </c>
      <c r="D7" s="163" t="s">
        <v>704</v>
      </c>
      <c r="E7" s="163" t="s">
        <v>716</v>
      </c>
      <c r="F7" s="163" t="s">
        <v>706</v>
      </c>
    </row>
    <row r="8" spans="1:28" ht="12.75" customHeight="1" x14ac:dyDescent="0.2">
      <c r="A8" s="163" t="s">
        <v>717</v>
      </c>
      <c r="B8" s="163" t="s">
        <v>706</v>
      </c>
      <c r="C8" s="163" t="s">
        <v>718</v>
      </c>
      <c r="D8" s="163" t="s">
        <v>704</v>
      </c>
      <c r="E8" s="163" t="s">
        <v>719</v>
      </c>
      <c r="F8" s="163" t="s">
        <v>706</v>
      </c>
    </row>
    <row r="9" spans="1:28" ht="12.75" customHeight="1" x14ac:dyDescent="0.2">
      <c r="A9" s="163" t="s">
        <v>720</v>
      </c>
      <c r="B9" s="163" t="s">
        <v>704</v>
      </c>
      <c r="C9" s="163" t="s">
        <v>721</v>
      </c>
      <c r="D9" s="163" t="s">
        <v>704</v>
      </c>
      <c r="E9" s="163" t="s">
        <v>722</v>
      </c>
      <c r="F9" s="163" t="s">
        <v>706</v>
      </c>
    </row>
    <row r="10" spans="1:28" ht="12.75" customHeight="1" x14ac:dyDescent="0.2">
      <c r="A10" s="163" t="s">
        <v>723</v>
      </c>
      <c r="B10" s="163" t="s">
        <v>724</v>
      </c>
      <c r="C10" s="163" t="s">
        <v>725</v>
      </c>
      <c r="D10" s="163" t="s">
        <v>706</v>
      </c>
      <c r="E10" s="163" t="s">
        <v>726</v>
      </c>
      <c r="F10" s="163" t="s">
        <v>706</v>
      </c>
    </row>
    <row r="11" spans="1:28" ht="12.75" customHeight="1" x14ac:dyDescent="0.2">
      <c r="A11" s="163" t="s">
        <v>727</v>
      </c>
      <c r="B11" s="163" t="s">
        <v>728</v>
      </c>
    </row>
    <row r="13" spans="1:28" ht="12.75" customHeight="1" x14ac:dyDescent="0.2">
      <c r="A13" s="163" t="s">
        <v>729</v>
      </c>
      <c r="B13" s="163" t="s">
        <v>730</v>
      </c>
      <c r="C13" s="163" t="s">
        <v>731</v>
      </c>
      <c r="D13" s="163" t="s">
        <v>732</v>
      </c>
      <c r="E13" s="163" t="s">
        <v>733</v>
      </c>
      <c r="F13" s="163" t="s">
        <v>734</v>
      </c>
      <c r="G13" s="163" t="s">
        <v>735</v>
      </c>
      <c r="H13" s="163" t="s">
        <v>736</v>
      </c>
      <c r="I13" s="163" t="s">
        <v>737</v>
      </c>
      <c r="J13" s="163" t="s">
        <v>641</v>
      </c>
      <c r="K13" s="163" t="s">
        <v>738</v>
      </c>
      <c r="L13" s="163" t="s">
        <v>739</v>
      </c>
      <c r="M13" s="163" t="s">
        <v>740</v>
      </c>
      <c r="N13" s="163" t="s">
        <v>741</v>
      </c>
      <c r="O13" s="163" t="s">
        <v>742</v>
      </c>
      <c r="P13" s="163" t="s">
        <v>743</v>
      </c>
      <c r="Q13" s="163" t="s">
        <v>744</v>
      </c>
      <c r="R13" s="163" t="s">
        <v>745</v>
      </c>
      <c r="S13" s="163" t="s">
        <v>746</v>
      </c>
      <c r="T13" s="163" t="s">
        <v>747</v>
      </c>
      <c r="U13" s="163" t="s">
        <v>748</v>
      </c>
      <c r="V13" s="163" t="s">
        <v>749</v>
      </c>
      <c r="W13" s="163" t="s">
        <v>750</v>
      </c>
      <c r="X13" s="163" t="s">
        <v>751</v>
      </c>
      <c r="Y13" s="163" t="s">
        <v>752</v>
      </c>
      <c r="Z13" s="163" t="s">
        <v>753</v>
      </c>
      <c r="AA13" s="163" t="s">
        <v>754</v>
      </c>
      <c r="AB13" s="163" t="s">
        <v>755</v>
      </c>
    </row>
    <row r="14" spans="1:28" s="177" customFormat="1" ht="12.75" customHeight="1" x14ac:dyDescent="0.2">
      <c r="A14" s="172" t="s">
        <v>756</v>
      </c>
      <c r="B14" s="173">
        <v>2025</v>
      </c>
      <c r="C14" s="173">
        <v>9</v>
      </c>
      <c r="D14" s="172" t="s">
        <v>757</v>
      </c>
      <c r="E14" s="172"/>
      <c r="F14" s="172"/>
      <c r="G14" s="172" t="s">
        <v>758</v>
      </c>
      <c r="H14" s="172" t="s">
        <v>759</v>
      </c>
      <c r="I14" s="174">
        <v>45730</v>
      </c>
      <c r="J14" s="172" t="s">
        <v>760</v>
      </c>
      <c r="K14" s="175">
        <v>21596918.550000001</v>
      </c>
      <c r="L14" s="172"/>
      <c r="M14" s="172"/>
      <c r="N14" s="172"/>
      <c r="O14" s="172"/>
      <c r="P14" s="172" t="s">
        <v>603</v>
      </c>
      <c r="Q14" s="172" t="s">
        <v>603</v>
      </c>
      <c r="R14" s="172" t="s">
        <v>603</v>
      </c>
      <c r="S14" s="172" t="s">
        <v>603</v>
      </c>
      <c r="T14" s="172" t="s">
        <v>603</v>
      </c>
      <c r="U14" s="172"/>
      <c r="V14" s="172"/>
      <c r="W14" s="172"/>
      <c r="X14" s="176"/>
      <c r="Y14" s="172"/>
      <c r="Z14" s="172"/>
      <c r="AA14" s="173"/>
      <c r="AB14" s="172"/>
    </row>
    <row r="15" spans="1:28" s="177" customFormat="1" ht="12.75" customHeight="1" x14ac:dyDescent="0.2">
      <c r="A15" s="172" t="s">
        <v>756</v>
      </c>
      <c r="B15" s="173">
        <v>2025</v>
      </c>
      <c r="C15" s="173">
        <v>14</v>
      </c>
      <c r="D15" s="172" t="s">
        <v>761</v>
      </c>
      <c r="E15" s="172"/>
      <c r="F15" s="172"/>
      <c r="G15" s="172" t="s">
        <v>762</v>
      </c>
      <c r="H15" s="172" t="s">
        <v>763</v>
      </c>
      <c r="I15" s="174">
        <v>45838</v>
      </c>
      <c r="J15" s="172" t="s">
        <v>764</v>
      </c>
      <c r="K15" s="175">
        <v>7292727.7800000003</v>
      </c>
      <c r="L15" s="172"/>
      <c r="M15" s="172"/>
      <c r="N15" s="172"/>
      <c r="O15" s="172"/>
      <c r="P15" s="172" t="s">
        <v>603</v>
      </c>
      <c r="Q15" s="172" t="s">
        <v>603</v>
      </c>
      <c r="R15" s="172" t="s">
        <v>603</v>
      </c>
      <c r="S15" s="172" t="s">
        <v>603</v>
      </c>
      <c r="T15" s="172" t="s">
        <v>603</v>
      </c>
      <c r="U15" s="172"/>
      <c r="V15" s="172"/>
      <c r="W15" s="172"/>
      <c r="X15" s="176"/>
      <c r="Y15" s="172"/>
      <c r="Z15" s="172"/>
      <c r="AA15" s="173"/>
      <c r="AB15" s="172"/>
    </row>
    <row r="16" spans="1:28" s="170" customFormat="1" ht="12.75" customHeight="1" x14ac:dyDescent="0.2">
      <c r="A16" s="165" t="s">
        <v>756</v>
      </c>
      <c r="B16" s="166">
        <v>2025</v>
      </c>
      <c r="C16" s="166">
        <v>14</v>
      </c>
      <c r="D16" s="165" t="s">
        <v>765</v>
      </c>
      <c r="E16" s="165"/>
      <c r="F16" s="165"/>
      <c r="G16" s="165" t="s">
        <v>766</v>
      </c>
      <c r="H16" s="165" t="s">
        <v>767</v>
      </c>
      <c r="I16" s="167">
        <v>45838</v>
      </c>
      <c r="J16" s="165" t="s">
        <v>768</v>
      </c>
      <c r="K16" s="168">
        <v>1372488.71</v>
      </c>
      <c r="L16" s="165"/>
      <c r="M16" s="165"/>
      <c r="N16" s="165"/>
      <c r="O16" s="165"/>
      <c r="P16" s="165" t="s">
        <v>603</v>
      </c>
      <c r="Q16" s="165" t="s">
        <v>603</v>
      </c>
      <c r="R16" s="165" t="s">
        <v>603</v>
      </c>
      <c r="S16" s="165" t="s">
        <v>603</v>
      </c>
      <c r="T16" s="165" t="s">
        <v>603</v>
      </c>
      <c r="U16" s="165"/>
      <c r="V16" s="165"/>
      <c r="W16" s="165"/>
      <c r="X16" s="169"/>
      <c r="Y16" s="165"/>
      <c r="Z16" s="165"/>
      <c r="AA16" s="166"/>
      <c r="AB16" s="165"/>
    </row>
    <row r="17" spans="11:11" ht="12.75" customHeight="1" x14ac:dyDescent="0.2">
      <c r="K17" s="171">
        <f>SUM(K14:K16)</f>
        <v>30262135.040000003</v>
      </c>
    </row>
  </sheetData>
  <autoFilter ref="A13:AB16" xr:uid="{00000000-0001-0000-0000-000000000000}"/>
  <pageMargins left="0" right="0" top="0" bottom="0" header="0" footer="0"/>
  <pageSetup paperSize="0" scale="0" fitToWidth="0" fitToHeight="0" orientation="landscape" horizontalDpi="0" verticalDpi="0" copie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1F49-263F-491A-BBBF-10DF3F80283A}">
  <sheetPr>
    <outlinePr summaryBelow="0" summaryRight="0"/>
    <pageSetUpPr autoPageBreaks="0"/>
  </sheetPr>
  <dimension ref="A1:AB15"/>
  <sheetViews>
    <sheetView workbookViewId="0">
      <selection activeCell="I29" sqref="I29"/>
    </sheetView>
  </sheetViews>
  <sheetFormatPr defaultColWidth="6.85546875" defaultRowHeight="12.75" customHeight="1" x14ac:dyDescent="0.2"/>
  <cols>
    <col min="1" max="1" width="21.140625" style="164" customWidth="1"/>
    <col min="2" max="2" width="24" style="164" customWidth="1"/>
    <col min="3" max="3" width="20.28515625" style="164" bestFit="1" customWidth="1"/>
    <col min="4" max="4" width="10.7109375" style="164" bestFit="1" customWidth="1"/>
    <col min="5" max="5" width="20.5703125" style="164" bestFit="1" customWidth="1"/>
    <col min="6" max="6" width="15.85546875" style="164" bestFit="1" customWidth="1"/>
    <col min="7" max="7" width="14.85546875" style="164" bestFit="1" customWidth="1"/>
    <col min="8" max="8" width="21.5703125" style="164" bestFit="1" customWidth="1"/>
    <col min="9" max="9" width="11.28515625" style="164" bestFit="1" customWidth="1"/>
    <col min="10" max="10" width="20.28515625" style="164" bestFit="1" customWidth="1"/>
    <col min="11" max="11" width="13.85546875" style="164" bestFit="1" customWidth="1"/>
    <col min="12" max="15" width="7.5703125" style="164" bestFit="1" customWidth="1"/>
    <col min="16" max="16" width="7.140625" style="164" bestFit="1" customWidth="1"/>
    <col min="17" max="17" width="8.85546875" style="164" bestFit="1" customWidth="1"/>
    <col min="18" max="18" width="9.140625" style="164" bestFit="1" customWidth="1"/>
    <col min="19" max="19" width="12.28515625" style="164" bestFit="1" customWidth="1"/>
    <col min="20" max="20" width="17.28515625" style="164" bestFit="1" customWidth="1"/>
    <col min="21" max="21" width="10.42578125" style="164" bestFit="1" customWidth="1"/>
    <col min="22" max="22" width="17.85546875" style="164" bestFit="1" customWidth="1"/>
    <col min="23" max="23" width="5.28515625" style="164" bestFit="1" customWidth="1"/>
    <col min="24" max="24" width="19.28515625" style="164" bestFit="1" customWidth="1"/>
    <col min="25" max="25" width="10.5703125" style="164" bestFit="1" customWidth="1"/>
    <col min="26" max="26" width="11.85546875" style="164" bestFit="1" customWidth="1"/>
    <col min="27" max="27" width="9.42578125" style="164" bestFit="1" customWidth="1"/>
    <col min="28" max="16384" width="6.85546875" style="164"/>
  </cols>
  <sheetData>
    <row r="1" spans="1:28" ht="12.75" customHeight="1" x14ac:dyDescent="0.2">
      <c r="A1" s="163" t="s">
        <v>696</v>
      </c>
      <c r="B1" s="163" t="s">
        <v>697</v>
      </c>
    </row>
    <row r="2" spans="1:28" ht="12.75" customHeight="1" x14ac:dyDescent="0.2">
      <c r="A2" s="163" t="s">
        <v>698</v>
      </c>
    </row>
    <row r="3" spans="1:28" ht="12.75" customHeight="1" x14ac:dyDescent="0.2">
      <c r="A3" s="163" t="s">
        <v>699</v>
      </c>
      <c r="B3" s="163" t="s">
        <v>700</v>
      </c>
    </row>
    <row r="4" spans="1:28" ht="12.75" customHeight="1" x14ac:dyDescent="0.2">
      <c r="A4" s="163" t="s">
        <v>701</v>
      </c>
      <c r="B4" s="163" t="s">
        <v>770</v>
      </c>
      <c r="C4" s="163" t="s">
        <v>703</v>
      </c>
      <c r="D4" s="163" t="s">
        <v>704</v>
      </c>
      <c r="E4" s="163" t="s">
        <v>705</v>
      </c>
      <c r="F4" s="163" t="s">
        <v>706</v>
      </c>
    </row>
    <row r="5" spans="1:28" ht="12.75" customHeight="1" x14ac:dyDescent="0.2">
      <c r="A5" s="163" t="s">
        <v>707</v>
      </c>
      <c r="B5" s="163" t="s">
        <v>704</v>
      </c>
      <c r="C5" s="163" t="s">
        <v>708</v>
      </c>
      <c r="D5" s="163" t="s">
        <v>709</v>
      </c>
      <c r="E5" s="163" t="s">
        <v>710</v>
      </c>
      <c r="F5" s="163" t="s">
        <v>706</v>
      </c>
    </row>
    <row r="6" spans="1:28" ht="12.75" customHeight="1" x14ac:dyDescent="0.2">
      <c r="A6" s="163" t="s">
        <v>711</v>
      </c>
      <c r="B6" s="163" t="s">
        <v>706</v>
      </c>
      <c r="C6" s="163" t="s">
        <v>712</v>
      </c>
      <c r="D6" s="163" t="s">
        <v>704</v>
      </c>
      <c r="E6" s="163" t="s">
        <v>713</v>
      </c>
      <c r="F6" s="163" t="s">
        <v>706</v>
      </c>
    </row>
    <row r="7" spans="1:28" ht="12.75" customHeight="1" x14ac:dyDescent="0.2">
      <c r="A7" s="163" t="s">
        <v>714</v>
      </c>
      <c r="B7" s="163" t="s">
        <v>706</v>
      </c>
      <c r="C7" s="163" t="s">
        <v>715</v>
      </c>
      <c r="D7" s="163" t="s">
        <v>704</v>
      </c>
      <c r="E7" s="163" t="s">
        <v>716</v>
      </c>
      <c r="F7" s="163" t="s">
        <v>706</v>
      </c>
    </row>
    <row r="8" spans="1:28" ht="12.75" customHeight="1" x14ac:dyDescent="0.2">
      <c r="A8" s="163" t="s">
        <v>717</v>
      </c>
      <c r="B8" s="163" t="s">
        <v>706</v>
      </c>
      <c r="C8" s="163" t="s">
        <v>718</v>
      </c>
      <c r="D8" s="163" t="s">
        <v>704</v>
      </c>
      <c r="E8" s="163" t="s">
        <v>719</v>
      </c>
      <c r="F8" s="163" t="s">
        <v>706</v>
      </c>
    </row>
    <row r="9" spans="1:28" ht="12.75" customHeight="1" x14ac:dyDescent="0.2">
      <c r="A9" s="163" t="s">
        <v>720</v>
      </c>
      <c r="B9" s="163" t="s">
        <v>704</v>
      </c>
      <c r="C9" s="163" t="s">
        <v>721</v>
      </c>
      <c r="D9" s="163" t="s">
        <v>704</v>
      </c>
      <c r="E9" s="163" t="s">
        <v>722</v>
      </c>
      <c r="F9" s="163" t="s">
        <v>706</v>
      </c>
    </row>
    <row r="10" spans="1:28" ht="12.75" customHeight="1" x14ac:dyDescent="0.2">
      <c r="A10" s="163" t="s">
        <v>723</v>
      </c>
      <c r="B10" s="163" t="s">
        <v>724</v>
      </c>
      <c r="C10" s="163" t="s">
        <v>725</v>
      </c>
      <c r="D10" s="163" t="s">
        <v>706</v>
      </c>
      <c r="E10" s="163" t="s">
        <v>726</v>
      </c>
      <c r="F10" s="163" t="s">
        <v>706</v>
      </c>
    </row>
    <row r="11" spans="1:28" ht="12.75" customHeight="1" x14ac:dyDescent="0.2">
      <c r="A11" s="163" t="s">
        <v>727</v>
      </c>
      <c r="B11" s="163" t="s">
        <v>728</v>
      </c>
    </row>
    <row r="13" spans="1:28" ht="12.75" customHeight="1" x14ac:dyDescent="0.2">
      <c r="A13" s="163" t="s">
        <v>729</v>
      </c>
      <c r="B13" s="163" t="s">
        <v>730</v>
      </c>
      <c r="C13" s="163" t="s">
        <v>731</v>
      </c>
      <c r="D13" s="163" t="s">
        <v>732</v>
      </c>
      <c r="E13" s="163" t="s">
        <v>733</v>
      </c>
      <c r="F13" s="163" t="s">
        <v>734</v>
      </c>
      <c r="G13" s="163" t="s">
        <v>735</v>
      </c>
      <c r="H13" s="163" t="s">
        <v>736</v>
      </c>
      <c r="I13" s="163" t="s">
        <v>737</v>
      </c>
      <c r="J13" s="163" t="s">
        <v>641</v>
      </c>
      <c r="K13" s="163" t="s">
        <v>738</v>
      </c>
      <c r="L13" s="163" t="s">
        <v>739</v>
      </c>
      <c r="M13" s="163" t="s">
        <v>740</v>
      </c>
      <c r="N13" s="163" t="s">
        <v>741</v>
      </c>
      <c r="O13" s="163" t="s">
        <v>742</v>
      </c>
      <c r="P13" s="163" t="s">
        <v>743</v>
      </c>
      <c r="Q13" s="163" t="s">
        <v>744</v>
      </c>
      <c r="R13" s="163" t="s">
        <v>745</v>
      </c>
      <c r="S13" s="163" t="s">
        <v>746</v>
      </c>
      <c r="T13" s="163" t="s">
        <v>747</v>
      </c>
      <c r="U13" s="163" t="s">
        <v>748</v>
      </c>
      <c r="V13" s="163" t="s">
        <v>749</v>
      </c>
      <c r="W13" s="163" t="s">
        <v>750</v>
      </c>
      <c r="X13" s="163" t="s">
        <v>751</v>
      </c>
      <c r="Y13" s="163" t="s">
        <v>752</v>
      </c>
      <c r="Z13" s="163" t="s">
        <v>753</v>
      </c>
      <c r="AA13" s="163" t="s">
        <v>754</v>
      </c>
      <c r="AB13" s="163" t="s">
        <v>755</v>
      </c>
    </row>
    <row r="14" spans="1:28" s="183" customFormat="1" ht="12.75" customHeight="1" x14ac:dyDescent="0.2">
      <c r="A14" s="161" t="s">
        <v>771</v>
      </c>
      <c r="B14" s="178">
        <v>2024</v>
      </c>
      <c r="C14" s="178">
        <v>12</v>
      </c>
      <c r="D14" s="179" t="s">
        <v>774</v>
      </c>
      <c r="E14" s="161"/>
      <c r="F14" s="161"/>
      <c r="G14" s="161" t="s">
        <v>772</v>
      </c>
      <c r="H14" s="161" t="s">
        <v>773</v>
      </c>
      <c r="I14" s="180">
        <v>45471</v>
      </c>
      <c r="J14" s="179" t="s">
        <v>789</v>
      </c>
      <c r="K14" s="181">
        <v>2000000</v>
      </c>
      <c r="L14" s="161"/>
      <c r="M14" s="161"/>
      <c r="N14" s="161"/>
      <c r="O14" s="161"/>
      <c r="P14" s="161" t="s">
        <v>603</v>
      </c>
      <c r="Q14" s="161" t="s">
        <v>603</v>
      </c>
      <c r="R14" s="161" t="s">
        <v>603</v>
      </c>
      <c r="S14" s="161" t="s">
        <v>603</v>
      </c>
      <c r="T14" s="161" t="s">
        <v>603</v>
      </c>
      <c r="U14" s="161" t="s">
        <v>603</v>
      </c>
      <c r="V14" s="161"/>
      <c r="W14" s="161"/>
      <c r="X14" s="182"/>
      <c r="Y14" s="161"/>
      <c r="Z14" s="161"/>
      <c r="AA14" s="178"/>
      <c r="AB14" s="161" t="s">
        <v>603</v>
      </c>
    </row>
    <row r="15" spans="1:28" ht="12.75" customHeight="1" x14ac:dyDescent="0.2">
      <c r="K15" s="171">
        <f>SUM(K14:K14)</f>
        <v>2000000</v>
      </c>
    </row>
  </sheetData>
  <autoFilter ref="A13:AB14" xr:uid="{00000000-0001-0000-0000-000000000000}"/>
  <pageMargins left="0" right="0" top="0" bottom="0" header="0" footer="0"/>
  <pageSetup paperSize="0" scale="0" fitToWidth="0" fitToHeight="0" orientation="landscape" horizontalDpi="0" verticalDpi="0" copie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1">
    <pageSetUpPr fitToPage="1"/>
  </sheetPr>
  <dimension ref="A1:H460"/>
  <sheetViews>
    <sheetView zoomScaleNormal="100" workbookViewId="0"/>
  </sheetViews>
  <sheetFormatPr defaultRowHeight="12" customHeight="1" x14ac:dyDescent="0.2"/>
  <cols>
    <col min="1" max="1" width="54.140625" style="2" bestFit="1" customWidth="1"/>
    <col min="2" max="2" width="9.140625" style="2"/>
    <col min="3" max="4" width="9.42578125" style="2" bestFit="1" customWidth="1"/>
    <col min="5" max="5" width="11.140625" style="2" bestFit="1" customWidth="1"/>
    <col min="6" max="6" width="11.140625" style="2" customWidth="1"/>
    <col min="7" max="7" width="12.28515625" style="2" bestFit="1" customWidth="1"/>
    <col min="8" max="16384" width="9.140625" style="2"/>
  </cols>
  <sheetData>
    <row r="1" spans="1:8" ht="12" customHeight="1" x14ac:dyDescent="0.2">
      <c r="A1" s="24" t="s">
        <v>429</v>
      </c>
      <c r="B1" s="24" t="s">
        <v>16</v>
      </c>
      <c r="C1" s="24" t="s">
        <v>20</v>
      </c>
    </row>
    <row r="2" spans="1:8" ht="12" customHeight="1" x14ac:dyDescent="0.2">
      <c r="A2" s="2">
        <v>12</v>
      </c>
      <c r="B2" s="31" t="s">
        <v>430</v>
      </c>
      <c r="C2" s="31" t="s">
        <v>430</v>
      </c>
      <c r="D2" s="31" t="s">
        <v>431</v>
      </c>
      <c r="E2" s="31" t="s">
        <v>431</v>
      </c>
      <c r="F2" s="31"/>
      <c r="G2" s="31" t="s">
        <v>431</v>
      </c>
      <c r="H2" s="31" t="s">
        <v>431</v>
      </c>
    </row>
    <row r="3" spans="1:8" ht="12" customHeight="1" x14ac:dyDescent="0.2">
      <c r="B3" s="31" t="s">
        <v>600</v>
      </c>
      <c r="C3" s="31" t="s">
        <v>600</v>
      </c>
      <c r="D3" s="31" t="s">
        <v>600</v>
      </c>
      <c r="E3" s="31" t="s">
        <v>600</v>
      </c>
      <c r="F3" s="31"/>
      <c r="G3" s="31" t="s">
        <v>601</v>
      </c>
      <c r="H3" s="31" t="s">
        <v>601</v>
      </c>
    </row>
    <row r="4" spans="1:8" ht="12" customHeight="1" x14ac:dyDescent="0.2">
      <c r="B4" s="31" t="s">
        <v>104</v>
      </c>
      <c r="C4" s="32" t="s">
        <v>105</v>
      </c>
      <c r="D4" s="31" t="s">
        <v>95</v>
      </c>
      <c r="E4" s="32" t="s">
        <v>106</v>
      </c>
      <c r="F4" s="32"/>
      <c r="G4" s="31" t="s">
        <v>95</v>
      </c>
      <c r="H4" s="32" t="s">
        <v>106</v>
      </c>
    </row>
    <row r="5" spans="1:8" ht="12" customHeight="1" x14ac:dyDescent="0.2">
      <c r="A5" s="25" t="s">
        <v>108</v>
      </c>
      <c r="B5" s="33">
        <v>0</v>
      </c>
      <c r="C5" s="33">
        <v>6968128</v>
      </c>
      <c r="D5" s="33">
        <v>0</v>
      </c>
      <c r="E5" s="33">
        <v>6984861954</v>
      </c>
      <c r="F5" s="33"/>
      <c r="G5" s="33">
        <v>0</v>
      </c>
      <c r="H5" s="33">
        <v>6379055384</v>
      </c>
    </row>
    <row r="6" spans="1:8" ht="12" customHeight="1" x14ac:dyDescent="0.2">
      <c r="A6" s="25" t="s">
        <v>109</v>
      </c>
      <c r="B6" s="33">
        <v>0</v>
      </c>
      <c r="C6" s="33">
        <v>-4396</v>
      </c>
      <c r="D6" s="33">
        <v>0</v>
      </c>
      <c r="E6" s="33">
        <v>27564231</v>
      </c>
      <c r="F6" s="33"/>
      <c r="G6" s="33">
        <v>0</v>
      </c>
      <c r="H6" s="33">
        <v>5947797</v>
      </c>
    </row>
    <row r="7" spans="1:8" ht="12" customHeight="1" x14ac:dyDescent="0.2">
      <c r="A7" s="25" t="s">
        <v>110</v>
      </c>
      <c r="B7" s="33">
        <v>0</v>
      </c>
      <c r="C7" s="33">
        <v>238462</v>
      </c>
      <c r="D7" s="33">
        <v>0</v>
      </c>
      <c r="E7" s="33">
        <v>247629421</v>
      </c>
      <c r="F7" s="33"/>
      <c r="G7" s="33">
        <v>0</v>
      </c>
      <c r="H7" s="33">
        <v>215564164</v>
      </c>
    </row>
    <row r="8" spans="1:8" ht="12" customHeight="1" x14ac:dyDescent="0.2">
      <c r="A8" s="25" t="s">
        <v>111</v>
      </c>
      <c r="B8" s="33"/>
      <c r="C8" s="33"/>
      <c r="D8" s="33"/>
      <c r="E8" s="33"/>
      <c r="F8" s="33"/>
      <c r="G8" s="33"/>
      <c r="H8" s="33"/>
    </row>
    <row r="9" spans="1:8" ht="12" customHeight="1" x14ac:dyDescent="0.2">
      <c r="A9" s="25" t="s">
        <v>112</v>
      </c>
      <c r="B9" s="33">
        <v>0</v>
      </c>
      <c r="C9" s="33">
        <v>0</v>
      </c>
      <c r="D9" s="33">
        <v>0</v>
      </c>
      <c r="E9" s="33">
        <v>0</v>
      </c>
      <c r="F9" s="33"/>
      <c r="G9" s="33">
        <v>0</v>
      </c>
      <c r="H9" s="33">
        <v>0</v>
      </c>
    </row>
    <row r="10" spans="1:8" ht="12" customHeight="1" x14ac:dyDescent="0.2">
      <c r="A10" s="25" t="s">
        <v>113</v>
      </c>
      <c r="B10" s="33">
        <v>0</v>
      </c>
      <c r="C10" s="33">
        <v>0</v>
      </c>
      <c r="D10" s="33">
        <v>0</v>
      </c>
      <c r="E10" s="33">
        <v>0</v>
      </c>
      <c r="F10" s="33"/>
      <c r="G10" s="33">
        <v>0</v>
      </c>
      <c r="H10" s="33">
        <v>0</v>
      </c>
    </row>
    <row r="11" spans="1:8" ht="12" customHeight="1" x14ac:dyDescent="0.2">
      <c r="A11" s="25" t="s">
        <v>114</v>
      </c>
      <c r="B11" s="33">
        <v>0</v>
      </c>
      <c r="C11" s="33">
        <v>0</v>
      </c>
      <c r="D11" s="33">
        <v>0</v>
      </c>
      <c r="E11" s="33">
        <v>0</v>
      </c>
      <c r="F11" s="33"/>
      <c r="G11" s="33">
        <v>0</v>
      </c>
      <c r="H11" s="33">
        <v>0</v>
      </c>
    </row>
    <row r="12" spans="1:8" ht="12" customHeight="1" x14ac:dyDescent="0.2">
      <c r="A12" s="25" t="s">
        <v>115</v>
      </c>
      <c r="B12" s="33"/>
      <c r="C12" s="33">
        <v>231030</v>
      </c>
      <c r="D12" s="33"/>
      <c r="E12" s="33">
        <v>220846515</v>
      </c>
      <c r="F12" s="33"/>
      <c r="G12" s="33"/>
      <c r="H12" s="33">
        <v>207339927</v>
      </c>
    </row>
    <row r="13" spans="1:8" ht="12" customHeight="1" x14ac:dyDescent="0.2">
      <c r="A13" s="25" t="s">
        <v>116</v>
      </c>
      <c r="B13" s="33"/>
      <c r="C13" s="33">
        <v>206400</v>
      </c>
      <c r="D13" s="33"/>
      <c r="E13" s="33">
        <v>192108000</v>
      </c>
      <c r="F13" s="33"/>
      <c r="G13" s="33"/>
      <c r="H13" s="33">
        <v>205032000</v>
      </c>
    </row>
    <row r="14" spans="1:8" ht="12" customHeight="1" x14ac:dyDescent="0.2">
      <c r="A14" s="25" t="s">
        <v>117</v>
      </c>
      <c r="B14" s="33"/>
      <c r="C14" s="33">
        <v>24630</v>
      </c>
      <c r="D14" s="33"/>
      <c r="E14" s="33">
        <v>28738515</v>
      </c>
      <c r="F14" s="33"/>
      <c r="G14" s="33"/>
      <c r="H14" s="33">
        <v>2307927</v>
      </c>
    </row>
    <row r="15" spans="1:8" ht="12" customHeight="1" x14ac:dyDescent="0.2">
      <c r="A15" s="25" t="s">
        <v>118</v>
      </c>
      <c r="B15" s="33"/>
      <c r="C15" s="33"/>
      <c r="D15" s="33"/>
      <c r="E15" s="33">
        <v>362000</v>
      </c>
      <c r="F15" s="33"/>
      <c r="G15" s="33"/>
      <c r="H15" s="33"/>
    </row>
    <row r="16" spans="1:8" ht="12" customHeight="1" x14ac:dyDescent="0.2">
      <c r="A16" s="25" t="s">
        <v>119</v>
      </c>
      <c r="B16" s="33">
        <v>0</v>
      </c>
      <c r="C16" s="33">
        <v>0</v>
      </c>
      <c r="D16" s="33">
        <v>0</v>
      </c>
      <c r="E16" s="33">
        <v>203202</v>
      </c>
      <c r="F16" s="33"/>
      <c r="G16" s="33">
        <v>0</v>
      </c>
      <c r="H16" s="33">
        <v>188034</v>
      </c>
    </row>
    <row r="17" spans="1:8" ht="12" customHeight="1" x14ac:dyDescent="0.2">
      <c r="A17" s="25" t="s">
        <v>120</v>
      </c>
      <c r="B17" s="33"/>
      <c r="C17" s="33">
        <v>7432</v>
      </c>
      <c r="D17" s="33"/>
      <c r="E17" s="33">
        <v>6520137</v>
      </c>
      <c r="F17" s="33"/>
      <c r="G17" s="33"/>
      <c r="H17" s="33">
        <v>8007946</v>
      </c>
    </row>
    <row r="18" spans="1:8" ht="12" customHeight="1" x14ac:dyDescent="0.2">
      <c r="A18" s="25" t="s">
        <v>121</v>
      </c>
      <c r="B18" s="33">
        <v>0</v>
      </c>
      <c r="C18" s="33">
        <v>0</v>
      </c>
      <c r="D18" s="33">
        <v>0</v>
      </c>
      <c r="E18" s="33">
        <v>0</v>
      </c>
      <c r="F18" s="33"/>
      <c r="G18" s="33">
        <v>0</v>
      </c>
      <c r="H18" s="33">
        <v>0</v>
      </c>
    </row>
    <row r="19" spans="1:8" ht="12" customHeight="1" x14ac:dyDescent="0.2">
      <c r="A19" s="25" t="s">
        <v>122</v>
      </c>
      <c r="B19" s="33">
        <v>0</v>
      </c>
      <c r="C19" s="33">
        <v>0</v>
      </c>
      <c r="D19" s="33">
        <v>0</v>
      </c>
      <c r="E19" s="33">
        <v>19697567</v>
      </c>
      <c r="F19" s="33"/>
      <c r="G19" s="33">
        <v>0</v>
      </c>
      <c r="H19" s="33">
        <v>28257</v>
      </c>
    </row>
    <row r="20" spans="1:8" ht="12" customHeight="1" x14ac:dyDescent="0.2">
      <c r="A20" s="25" t="s">
        <v>123</v>
      </c>
      <c r="B20" s="33">
        <v>0</v>
      </c>
      <c r="C20" s="33">
        <v>242858</v>
      </c>
      <c r="D20" s="33">
        <v>0</v>
      </c>
      <c r="E20" s="33">
        <v>220065190</v>
      </c>
      <c r="F20" s="33"/>
      <c r="G20" s="33">
        <v>0</v>
      </c>
      <c r="H20" s="33">
        <v>209616367</v>
      </c>
    </row>
    <row r="21" spans="1:8" ht="12" customHeight="1" x14ac:dyDescent="0.2">
      <c r="A21" s="25" t="s">
        <v>124</v>
      </c>
      <c r="B21" s="33"/>
      <c r="C21" s="33">
        <v>16596</v>
      </c>
      <c r="D21" s="33"/>
      <c r="E21" s="33">
        <v>15792697</v>
      </c>
      <c r="F21" s="33"/>
      <c r="G21" s="33"/>
      <c r="H21" s="33">
        <v>16009245</v>
      </c>
    </row>
    <row r="22" spans="1:8" ht="12" customHeight="1" x14ac:dyDescent="0.2">
      <c r="A22" s="25" t="s">
        <v>125</v>
      </c>
      <c r="B22" s="33">
        <v>0</v>
      </c>
      <c r="C22" s="33">
        <v>25246</v>
      </c>
      <c r="D22" s="33">
        <v>0</v>
      </c>
      <c r="E22" s="33">
        <v>16038828</v>
      </c>
      <c r="F22" s="33"/>
      <c r="G22" s="33">
        <v>0</v>
      </c>
      <c r="H22" s="33">
        <v>17819866</v>
      </c>
    </row>
    <row r="23" spans="1:8" ht="12" customHeight="1" x14ac:dyDescent="0.2">
      <c r="A23" s="25" t="s">
        <v>126</v>
      </c>
      <c r="B23" s="33"/>
      <c r="C23" s="33">
        <v>10994</v>
      </c>
      <c r="D23" s="33"/>
      <c r="E23" s="33">
        <v>3543250</v>
      </c>
      <c r="F23" s="33"/>
      <c r="G23" s="33"/>
      <c r="H23" s="33">
        <v>3787325</v>
      </c>
    </row>
    <row r="24" spans="1:8" ht="12" customHeight="1" x14ac:dyDescent="0.2">
      <c r="A24" s="25" t="s">
        <v>127</v>
      </c>
      <c r="B24" s="33"/>
      <c r="C24" s="33"/>
      <c r="D24" s="33"/>
      <c r="E24" s="33"/>
      <c r="F24" s="33"/>
      <c r="G24" s="33"/>
      <c r="H24" s="33"/>
    </row>
    <row r="25" spans="1:8" ht="12" customHeight="1" x14ac:dyDescent="0.2">
      <c r="A25" s="25" t="s">
        <v>128</v>
      </c>
      <c r="B25" s="33"/>
      <c r="C25" s="33">
        <v>13</v>
      </c>
      <c r="D25" s="33"/>
      <c r="E25" s="33">
        <v>12592</v>
      </c>
      <c r="F25" s="33"/>
      <c r="G25" s="33"/>
      <c r="H25" s="33">
        <v>12592</v>
      </c>
    </row>
    <row r="26" spans="1:8" ht="12" customHeight="1" x14ac:dyDescent="0.2">
      <c r="A26" s="25" t="s">
        <v>129</v>
      </c>
      <c r="B26" s="33"/>
      <c r="C26" s="33">
        <v>7432</v>
      </c>
      <c r="D26" s="33"/>
      <c r="E26" s="33">
        <v>6520137</v>
      </c>
      <c r="F26" s="33"/>
      <c r="G26" s="33"/>
      <c r="H26" s="33">
        <v>8007946</v>
      </c>
    </row>
    <row r="27" spans="1:8" ht="12" customHeight="1" x14ac:dyDescent="0.2">
      <c r="A27" s="25" t="s">
        <v>130</v>
      </c>
      <c r="B27" s="33">
        <v>0</v>
      </c>
      <c r="C27" s="33">
        <v>6807</v>
      </c>
      <c r="D27" s="33">
        <v>0</v>
      </c>
      <c r="E27" s="33">
        <v>5962849</v>
      </c>
      <c r="F27" s="33"/>
      <c r="G27" s="33">
        <v>0</v>
      </c>
      <c r="H27" s="33">
        <v>6012003</v>
      </c>
    </row>
    <row r="28" spans="1:8" ht="12" customHeight="1" x14ac:dyDescent="0.2">
      <c r="A28" s="25" t="s">
        <v>131</v>
      </c>
      <c r="B28" s="33">
        <v>0</v>
      </c>
      <c r="C28" s="33">
        <v>201007</v>
      </c>
      <c r="D28" s="33">
        <v>0</v>
      </c>
      <c r="E28" s="33">
        <v>188233665</v>
      </c>
      <c r="F28" s="33"/>
      <c r="G28" s="33">
        <v>0</v>
      </c>
      <c r="H28" s="33">
        <v>175787256</v>
      </c>
    </row>
    <row r="29" spans="1:8" ht="12" customHeight="1" x14ac:dyDescent="0.2">
      <c r="A29" s="25" t="s">
        <v>132</v>
      </c>
      <c r="B29" s="33">
        <v>0</v>
      </c>
      <c r="C29" s="33">
        <v>31191</v>
      </c>
      <c r="D29" s="33">
        <v>0</v>
      </c>
      <c r="E29" s="33">
        <v>29099490</v>
      </c>
      <c r="F29" s="33"/>
      <c r="G29" s="33">
        <v>0</v>
      </c>
      <c r="H29" s="33">
        <v>1107000</v>
      </c>
    </row>
    <row r="30" spans="1:8" ht="12" customHeight="1" x14ac:dyDescent="0.2">
      <c r="A30" s="25" t="s">
        <v>133</v>
      </c>
      <c r="B30" s="33"/>
      <c r="C30" s="33">
        <v>20000</v>
      </c>
      <c r="D30" s="33"/>
      <c r="E30" s="33">
        <v>9882000</v>
      </c>
      <c r="F30" s="33"/>
      <c r="G30" s="33"/>
      <c r="H30" s="33">
        <v>20000000</v>
      </c>
    </row>
    <row r="31" spans="1:8" ht="12" customHeight="1" x14ac:dyDescent="0.2">
      <c r="A31" s="25" t="s">
        <v>134</v>
      </c>
      <c r="B31" s="33"/>
      <c r="C31" s="33">
        <v>149816</v>
      </c>
      <c r="D31" s="33"/>
      <c r="E31" s="33">
        <v>149252175</v>
      </c>
      <c r="F31" s="33"/>
      <c r="G31" s="33"/>
      <c r="H31" s="33">
        <v>154680256</v>
      </c>
    </row>
    <row r="32" spans="1:8" ht="12" customHeight="1" x14ac:dyDescent="0.2">
      <c r="A32" s="25" t="s">
        <v>135</v>
      </c>
      <c r="B32" s="33"/>
      <c r="C32" s="33">
        <v>9</v>
      </c>
      <c r="D32" s="33"/>
      <c r="E32" s="33"/>
      <c r="F32" s="33"/>
      <c r="G32" s="33"/>
      <c r="H32" s="33"/>
    </row>
    <row r="33" spans="1:8" ht="12" customHeight="1" x14ac:dyDescent="0.2">
      <c r="A33" s="25" t="s">
        <v>136</v>
      </c>
      <c r="B33" s="33">
        <v>0</v>
      </c>
      <c r="C33" s="33">
        <v>6972524</v>
      </c>
      <c r="D33" s="33">
        <v>0</v>
      </c>
      <c r="E33" s="33">
        <v>6957297723</v>
      </c>
      <c r="F33" s="33"/>
      <c r="G33" s="33">
        <v>0</v>
      </c>
      <c r="H33" s="33">
        <v>6373107587</v>
      </c>
    </row>
    <row r="34" spans="1:8" ht="12" customHeight="1" x14ac:dyDescent="0.2">
      <c r="A34" s="25" t="s">
        <v>137</v>
      </c>
      <c r="B34" s="33">
        <v>0</v>
      </c>
      <c r="C34" s="33">
        <v>6972524</v>
      </c>
      <c r="D34" s="33">
        <v>0</v>
      </c>
      <c r="E34" s="33">
        <v>6957297723</v>
      </c>
      <c r="F34" s="33"/>
      <c r="G34" s="33">
        <v>0</v>
      </c>
      <c r="H34" s="33">
        <v>6373107587</v>
      </c>
    </row>
    <row r="35" spans="1:8" ht="12" customHeight="1" x14ac:dyDescent="0.2">
      <c r="A35" s="25" t="s">
        <v>138</v>
      </c>
      <c r="B35" s="33">
        <v>0</v>
      </c>
      <c r="C35" s="33">
        <v>807195</v>
      </c>
      <c r="D35" s="33">
        <v>0</v>
      </c>
      <c r="E35" s="33">
        <v>890425560</v>
      </c>
      <c r="F35" s="33"/>
      <c r="G35" s="33">
        <v>0</v>
      </c>
      <c r="H35" s="33">
        <v>818201220</v>
      </c>
    </row>
    <row r="36" spans="1:8" ht="12" customHeight="1" x14ac:dyDescent="0.2">
      <c r="A36" s="25" t="s">
        <v>139</v>
      </c>
      <c r="B36" s="33"/>
      <c r="C36" s="33">
        <v>5946464</v>
      </c>
      <c r="D36" s="33"/>
      <c r="E36" s="33">
        <v>5750674171</v>
      </c>
      <c r="F36" s="33"/>
      <c r="G36" s="33"/>
      <c r="H36" s="33">
        <v>5279542874</v>
      </c>
    </row>
    <row r="37" spans="1:8" ht="12" customHeight="1" x14ac:dyDescent="0.2">
      <c r="A37" s="25" t="s">
        <v>140</v>
      </c>
      <c r="B37" s="33"/>
      <c r="C37" s="33">
        <v>4170000</v>
      </c>
      <c r="D37" s="33"/>
      <c r="E37" s="33">
        <v>4287679852</v>
      </c>
      <c r="F37" s="33"/>
      <c r="G37" s="33"/>
      <c r="H37" s="33">
        <v>4047792473</v>
      </c>
    </row>
    <row r="38" spans="1:8" ht="12" customHeight="1" x14ac:dyDescent="0.2">
      <c r="A38" s="25" t="s">
        <v>141</v>
      </c>
      <c r="B38" s="33"/>
      <c r="C38" s="33">
        <v>548368</v>
      </c>
      <c r="D38" s="33"/>
      <c r="E38" s="33">
        <v>545323078</v>
      </c>
      <c r="F38" s="33"/>
      <c r="G38" s="33"/>
      <c r="H38" s="33">
        <v>496373645</v>
      </c>
    </row>
    <row r="39" spans="1:8" ht="12" customHeight="1" x14ac:dyDescent="0.2">
      <c r="A39" s="25" t="s">
        <v>142</v>
      </c>
      <c r="B39" s="33"/>
      <c r="C39" s="33">
        <v>1228096</v>
      </c>
      <c r="D39" s="33"/>
      <c r="E39" s="33">
        <v>917671241</v>
      </c>
      <c r="F39" s="33"/>
      <c r="G39" s="33"/>
      <c r="H39" s="33">
        <v>735376756</v>
      </c>
    </row>
    <row r="40" spans="1:8" ht="12" customHeight="1" x14ac:dyDescent="0.2">
      <c r="A40" s="25" t="s">
        <v>143</v>
      </c>
      <c r="B40" s="33"/>
      <c r="C40" s="33"/>
      <c r="D40" s="33"/>
      <c r="E40" s="33"/>
      <c r="F40" s="33"/>
      <c r="G40" s="33"/>
      <c r="H40" s="33"/>
    </row>
    <row r="41" spans="1:8" ht="12" customHeight="1" x14ac:dyDescent="0.2">
      <c r="A41" s="25" t="s">
        <v>144</v>
      </c>
      <c r="B41" s="33"/>
      <c r="C41" s="33"/>
      <c r="D41" s="33"/>
      <c r="E41" s="33"/>
      <c r="F41" s="33"/>
      <c r="G41" s="33"/>
      <c r="H41" s="33"/>
    </row>
    <row r="42" spans="1:8" ht="12" customHeight="1" x14ac:dyDescent="0.2">
      <c r="A42" s="25" t="s">
        <v>145</v>
      </c>
      <c r="B42" s="33">
        <v>0</v>
      </c>
      <c r="C42" s="33">
        <v>565</v>
      </c>
      <c r="D42" s="33">
        <v>0</v>
      </c>
      <c r="E42" s="33">
        <v>1485612</v>
      </c>
      <c r="F42" s="33"/>
      <c r="G42" s="33">
        <v>0</v>
      </c>
      <c r="H42" s="33">
        <v>544454</v>
      </c>
    </row>
    <row r="43" spans="1:8" ht="12" customHeight="1" x14ac:dyDescent="0.2">
      <c r="A43" s="25" t="s">
        <v>146</v>
      </c>
      <c r="B43" s="33"/>
      <c r="C43" s="33"/>
      <c r="D43" s="33"/>
      <c r="E43" s="33"/>
      <c r="F43" s="33"/>
      <c r="G43" s="33"/>
      <c r="H43" s="33"/>
    </row>
    <row r="44" spans="1:8" ht="12" customHeight="1" x14ac:dyDescent="0.2">
      <c r="A44" s="25" t="s">
        <v>147</v>
      </c>
      <c r="B44" s="33">
        <v>0</v>
      </c>
      <c r="C44" s="33">
        <v>218000</v>
      </c>
      <c r="D44" s="33">
        <v>0</v>
      </c>
      <c r="E44" s="33">
        <v>314710800</v>
      </c>
      <c r="F44" s="33"/>
      <c r="G44" s="33">
        <v>0</v>
      </c>
      <c r="H44" s="33">
        <v>274776175</v>
      </c>
    </row>
    <row r="45" spans="1:8" ht="12" customHeight="1" x14ac:dyDescent="0.2">
      <c r="A45" s="25" t="s">
        <v>148</v>
      </c>
      <c r="B45" s="33"/>
      <c r="C45" s="33">
        <v>300</v>
      </c>
      <c r="D45" s="33"/>
      <c r="E45" s="33">
        <v>1580</v>
      </c>
      <c r="F45" s="33"/>
      <c r="G45" s="33"/>
      <c r="H45" s="33">
        <v>42864</v>
      </c>
    </row>
    <row r="46" spans="1:8" ht="12" customHeight="1" x14ac:dyDescent="0.2">
      <c r="A46" s="25" t="s">
        <v>149</v>
      </c>
      <c r="B46" s="33">
        <v>0</v>
      </c>
      <c r="C46" s="33">
        <v>0</v>
      </c>
      <c r="D46" s="33">
        <v>7</v>
      </c>
      <c r="E46" s="33">
        <v>0</v>
      </c>
      <c r="F46" s="33"/>
      <c r="G46" s="33">
        <v>4</v>
      </c>
      <c r="H46" s="33">
        <v>7</v>
      </c>
    </row>
    <row r="47" spans="1:8" ht="12" customHeight="1" x14ac:dyDescent="0.2">
      <c r="A47" s="25" t="s">
        <v>150</v>
      </c>
      <c r="B47" s="33">
        <v>29747</v>
      </c>
      <c r="C47" s="33">
        <v>29351</v>
      </c>
      <c r="D47" s="33">
        <v>26993243</v>
      </c>
      <c r="E47" s="33">
        <v>58020848</v>
      </c>
      <c r="F47" s="33"/>
      <c r="G47" s="33">
        <v>40520443</v>
      </c>
      <c r="H47" s="33">
        <v>26993243</v>
      </c>
    </row>
    <row r="48" spans="1:8" ht="12" customHeight="1" x14ac:dyDescent="0.2">
      <c r="A48" s="25" t="s">
        <v>151</v>
      </c>
      <c r="B48" s="33">
        <v>33177</v>
      </c>
      <c r="C48" s="33">
        <v>32781</v>
      </c>
      <c r="D48" s="33">
        <v>33178499</v>
      </c>
      <c r="E48" s="33">
        <v>62319272</v>
      </c>
      <c r="F48" s="33"/>
      <c r="G48" s="33">
        <v>50402069</v>
      </c>
      <c r="H48" s="33">
        <v>33178499</v>
      </c>
    </row>
    <row r="49" spans="1:8" ht="12" customHeight="1" x14ac:dyDescent="0.2">
      <c r="A49" s="25" t="s">
        <v>152</v>
      </c>
      <c r="B49" s="33">
        <v>5979</v>
      </c>
      <c r="C49" s="33">
        <v>5596</v>
      </c>
      <c r="D49" s="33">
        <v>5979599</v>
      </c>
      <c r="E49" s="33">
        <v>6842856</v>
      </c>
      <c r="F49" s="33"/>
      <c r="G49" s="33">
        <v>25139331</v>
      </c>
      <c r="H49" s="33">
        <v>5979599</v>
      </c>
    </row>
    <row r="50" spans="1:8" ht="12" customHeight="1" x14ac:dyDescent="0.2">
      <c r="A50" s="25" t="s">
        <v>153</v>
      </c>
      <c r="B50" s="33">
        <v>2121</v>
      </c>
      <c r="C50" s="33">
        <v>2121</v>
      </c>
      <c r="D50" s="33">
        <v>2121846</v>
      </c>
      <c r="E50" s="33">
        <v>30384996</v>
      </c>
      <c r="F50" s="33"/>
      <c r="G50" s="33">
        <v>185562</v>
      </c>
      <c r="H50" s="33">
        <v>2121846</v>
      </c>
    </row>
    <row r="51" spans="1:8" ht="12" customHeight="1" x14ac:dyDescent="0.2">
      <c r="A51" s="25" t="s">
        <v>154</v>
      </c>
      <c r="B51" s="33">
        <v>55</v>
      </c>
      <c r="C51" s="33">
        <v>55</v>
      </c>
      <c r="D51" s="33">
        <v>55026</v>
      </c>
      <c r="E51" s="33">
        <v>57440</v>
      </c>
      <c r="F51" s="33"/>
      <c r="G51" s="33">
        <v>42556</v>
      </c>
      <c r="H51" s="33">
        <v>55026</v>
      </c>
    </row>
    <row r="52" spans="1:8" ht="12" customHeight="1" x14ac:dyDescent="0.2">
      <c r="A52" s="25" t="s">
        <v>155</v>
      </c>
      <c r="B52" s="33"/>
      <c r="C52" s="33"/>
      <c r="D52" s="33"/>
      <c r="E52" s="33"/>
      <c r="F52" s="33"/>
      <c r="G52" s="33"/>
      <c r="H52" s="33"/>
    </row>
    <row r="53" spans="1:8" ht="12" customHeight="1" x14ac:dyDescent="0.2">
      <c r="A53" s="25" t="s">
        <v>156</v>
      </c>
      <c r="B53" s="33">
        <v>25000</v>
      </c>
      <c r="C53" s="33">
        <v>25000</v>
      </c>
      <c r="D53" s="33">
        <v>25000000</v>
      </c>
      <c r="E53" s="33">
        <v>25000000</v>
      </c>
      <c r="F53" s="33"/>
      <c r="G53" s="33">
        <v>25000000</v>
      </c>
      <c r="H53" s="33">
        <v>25000000</v>
      </c>
    </row>
    <row r="54" spans="1:8" ht="12" customHeight="1" x14ac:dyDescent="0.2">
      <c r="A54" s="25" t="s">
        <v>157</v>
      </c>
      <c r="B54" s="33">
        <v>22</v>
      </c>
      <c r="C54" s="33">
        <v>9</v>
      </c>
      <c r="D54" s="33">
        <v>22028</v>
      </c>
      <c r="E54" s="33">
        <v>9436</v>
      </c>
      <c r="F54" s="33"/>
      <c r="G54" s="33">
        <v>34620</v>
      </c>
      <c r="H54" s="33">
        <v>22028</v>
      </c>
    </row>
    <row r="55" spans="1:8" ht="12" customHeight="1" x14ac:dyDescent="0.2">
      <c r="A55" s="25" t="s">
        <v>158</v>
      </c>
      <c r="B55" s="33"/>
      <c r="C55" s="33"/>
      <c r="D55" s="33"/>
      <c r="E55" s="33">
        <v>24544</v>
      </c>
      <c r="F55" s="33"/>
      <c r="G55" s="33"/>
      <c r="H55" s="33"/>
    </row>
    <row r="56" spans="1:8" ht="12" customHeight="1" x14ac:dyDescent="0.2">
      <c r="A56" s="25" t="s">
        <v>159</v>
      </c>
      <c r="B56" s="33">
        <v>3430</v>
      </c>
      <c r="C56" s="33">
        <v>3430</v>
      </c>
      <c r="D56" s="33">
        <v>6185256</v>
      </c>
      <c r="E56" s="33">
        <v>4298424</v>
      </c>
      <c r="F56" s="33"/>
      <c r="G56" s="33">
        <v>9881626</v>
      </c>
      <c r="H56" s="33">
        <v>6185256</v>
      </c>
    </row>
    <row r="57" spans="1:8" ht="12" customHeight="1" x14ac:dyDescent="0.2">
      <c r="A57" s="25" t="s">
        <v>160</v>
      </c>
      <c r="B57" s="33">
        <v>1</v>
      </c>
      <c r="C57" s="33">
        <v>1</v>
      </c>
      <c r="D57" s="33"/>
      <c r="E57" s="33">
        <v>1</v>
      </c>
      <c r="F57" s="33"/>
      <c r="G57" s="33"/>
      <c r="H57" s="33">
        <v>0</v>
      </c>
    </row>
    <row r="58" spans="1:8" ht="12" customHeight="1" x14ac:dyDescent="0.2">
      <c r="A58" s="25" t="s">
        <v>161</v>
      </c>
      <c r="B58" s="33">
        <v>702</v>
      </c>
      <c r="C58" s="33">
        <v>702</v>
      </c>
      <c r="D58" s="33">
        <v>3459971</v>
      </c>
      <c r="E58" s="33">
        <v>1702557</v>
      </c>
      <c r="F58" s="33"/>
      <c r="G58" s="33">
        <v>7176244</v>
      </c>
      <c r="H58" s="33">
        <v>3459971</v>
      </c>
    </row>
    <row r="59" spans="1:8" ht="12" customHeight="1" x14ac:dyDescent="0.2">
      <c r="A59" s="25" t="s">
        <v>162</v>
      </c>
      <c r="B59" s="33"/>
      <c r="C59" s="33"/>
      <c r="D59" s="33"/>
      <c r="E59" s="33"/>
      <c r="F59" s="33"/>
      <c r="G59" s="33"/>
      <c r="H59" s="33"/>
    </row>
    <row r="60" spans="1:8" ht="12" customHeight="1" x14ac:dyDescent="0.2">
      <c r="A60" s="25" t="s">
        <v>163</v>
      </c>
      <c r="B60" s="33">
        <v>2727</v>
      </c>
      <c r="C60" s="33">
        <v>2727</v>
      </c>
      <c r="D60" s="33">
        <v>2725285</v>
      </c>
      <c r="E60" s="33">
        <v>2595866</v>
      </c>
      <c r="F60" s="33"/>
      <c r="G60" s="33">
        <v>2690382</v>
      </c>
      <c r="H60" s="33">
        <v>2725285</v>
      </c>
    </row>
    <row r="61" spans="1:8" ht="12" customHeight="1" x14ac:dyDescent="0.2">
      <c r="A61" s="25" t="s">
        <v>164</v>
      </c>
      <c r="B61" s="33">
        <v>0</v>
      </c>
      <c r="C61" s="33">
        <v>0</v>
      </c>
      <c r="D61" s="33">
        <v>0</v>
      </c>
      <c r="E61" s="33">
        <v>0</v>
      </c>
      <c r="F61" s="33"/>
      <c r="G61" s="33">
        <v>15000</v>
      </c>
      <c r="H61" s="33">
        <v>0</v>
      </c>
    </row>
    <row r="62" spans="1:8" ht="12" customHeight="1" x14ac:dyDescent="0.2">
      <c r="A62" s="25" t="s">
        <v>165</v>
      </c>
      <c r="B62" s="33">
        <v>29746</v>
      </c>
      <c r="C62" s="33">
        <v>29350</v>
      </c>
      <c r="D62" s="33">
        <v>26993236</v>
      </c>
      <c r="E62" s="33">
        <v>58020849</v>
      </c>
      <c r="F62" s="33"/>
      <c r="G62" s="33">
        <v>40520439</v>
      </c>
      <c r="H62" s="33">
        <v>26993236</v>
      </c>
    </row>
    <row r="63" spans="1:8" ht="12" customHeight="1" x14ac:dyDescent="0.2">
      <c r="A63" s="25" t="s">
        <v>166</v>
      </c>
      <c r="B63" s="33">
        <v>-90945</v>
      </c>
      <c r="C63" s="33">
        <v>-86945</v>
      </c>
      <c r="D63" s="33">
        <v>-90944705</v>
      </c>
      <c r="E63" s="33">
        <v>-87481328</v>
      </c>
      <c r="F63" s="33"/>
      <c r="G63" s="33">
        <v>-71469705</v>
      </c>
      <c r="H63" s="33">
        <v>-90944705</v>
      </c>
    </row>
    <row r="64" spans="1:8" ht="12" customHeight="1" x14ac:dyDescent="0.2">
      <c r="A64" s="25" t="s">
        <v>167</v>
      </c>
      <c r="B64" s="33">
        <v>-90945</v>
      </c>
      <c r="C64" s="33">
        <v>-90945</v>
      </c>
      <c r="D64" s="33">
        <v>-90944705</v>
      </c>
      <c r="E64" s="33">
        <v>-90944705</v>
      </c>
      <c r="F64" s="33"/>
      <c r="G64" s="33">
        <v>-71469705</v>
      </c>
      <c r="H64" s="33">
        <v>-71469705</v>
      </c>
    </row>
    <row r="65" spans="1:8" ht="12" customHeight="1" x14ac:dyDescent="0.2">
      <c r="A65" s="25" t="s">
        <v>168</v>
      </c>
      <c r="B65" s="33">
        <v>0</v>
      </c>
      <c r="C65" s="33">
        <v>4000</v>
      </c>
      <c r="D65" s="33">
        <v>0</v>
      </c>
      <c r="E65" s="33">
        <v>3463377</v>
      </c>
      <c r="F65" s="33"/>
      <c r="G65" s="33">
        <v>0</v>
      </c>
      <c r="H65" s="33">
        <v>-19475000</v>
      </c>
    </row>
    <row r="66" spans="1:8" ht="12" customHeight="1" x14ac:dyDescent="0.2">
      <c r="A66" s="25" t="s">
        <v>169</v>
      </c>
      <c r="B66" s="33"/>
      <c r="C66" s="33"/>
      <c r="D66" s="33"/>
      <c r="E66" s="33"/>
      <c r="F66" s="33"/>
      <c r="G66" s="33"/>
      <c r="H66" s="33"/>
    </row>
    <row r="67" spans="1:8" ht="12" customHeight="1" x14ac:dyDescent="0.2">
      <c r="A67" s="25" t="s">
        <v>170</v>
      </c>
      <c r="B67" s="33">
        <v>120691</v>
      </c>
      <c r="C67" s="33">
        <v>116295</v>
      </c>
      <c r="D67" s="33">
        <v>117937941</v>
      </c>
      <c r="E67" s="33">
        <v>145502177</v>
      </c>
      <c r="F67" s="33"/>
      <c r="G67" s="33">
        <v>111990144</v>
      </c>
      <c r="H67" s="33">
        <v>117937941</v>
      </c>
    </row>
    <row r="68" spans="1:8" ht="12" customHeight="1" x14ac:dyDescent="0.2">
      <c r="A68" s="25" t="s">
        <v>171</v>
      </c>
      <c r="B68" s="33">
        <v>120691</v>
      </c>
      <c r="C68" s="33">
        <v>120691</v>
      </c>
      <c r="D68" s="33">
        <v>117937941</v>
      </c>
      <c r="E68" s="33">
        <v>117937941</v>
      </c>
      <c r="F68" s="33"/>
      <c r="G68" s="33">
        <v>111990144</v>
      </c>
      <c r="H68" s="33">
        <v>111990144</v>
      </c>
    </row>
    <row r="69" spans="1:8" ht="12" customHeight="1" x14ac:dyDescent="0.2">
      <c r="A69" s="25" t="s">
        <v>172</v>
      </c>
      <c r="B69" s="33"/>
      <c r="C69" s="33">
        <v>-4396</v>
      </c>
      <c r="D69" s="33"/>
      <c r="E69" s="33">
        <v>27564236</v>
      </c>
      <c r="F69" s="33"/>
      <c r="G69" s="33"/>
      <c r="H69" s="33">
        <v>5947797</v>
      </c>
    </row>
    <row r="70" spans="1:8" ht="12" customHeight="1" x14ac:dyDescent="0.2">
      <c r="A70" s="25" t="s">
        <v>173</v>
      </c>
      <c r="B70" s="33"/>
      <c r="C70" s="33"/>
      <c r="D70" s="33"/>
      <c r="E70" s="33"/>
      <c r="F70" s="33"/>
      <c r="G70" s="33"/>
      <c r="H70" s="33"/>
    </row>
    <row r="71" spans="1:8" ht="12" customHeight="1" x14ac:dyDescent="0.2">
      <c r="A71" s="25" t="s">
        <v>174</v>
      </c>
      <c r="B71" s="33"/>
      <c r="C71" s="33"/>
      <c r="D71" s="33"/>
      <c r="E71" s="33"/>
      <c r="F71" s="33"/>
      <c r="G71" s="33"/>
      <c r="H71" s="33"/>
    </row>
    <row r="72" spans="1:8" ht="12" customHeight="1" x14ac:dyDescent="0.2">
      <c r="A72" s="25" t="s">
        <v>175</v>
      </c>
      <c r="B72" s="33">
        <v>-1</v>
      </c>
      <c r="C72" s="33">
        <v>-1</v>
      </c>
      <c r="D72" s="33">
        <v>0</v>
      </c>
      <c r="E72" s="33">
        <v>1</v>
      </c>
      <c r="F72" s="33"/>
      <c r="G72" s="33">
        <v>0</v>
      </c>
      <c r="H72" s="33">
        <v>0</v>
      </c>
    </row>
    <row r="73" spans="1:8" ht="12" customHeight="1" x14ac:dyDescent="0.2">
      <c r="A73" s="25" t="s">
        <v>176</v>
      </c>
      <c r="B73" s="33">
        <v>537469</v>
      </c>
      <c r="C73" s="33">
        <v>323383</v>
      </c>
      <c r="D73" s="33">
        <v>536668109</v>
      </c>
      <c r="E73" s="33">
        <v>793966615</v>
      </c>
      <c r="F73" s="33"/>
      <c r="G73" s="33">
        <v>609291691</v>
      </c>
      <c r="H73" s="33">
        <v>536668109</v>
      </c>
    </row>
    <row r="74" spans="1:8" ht="12" customHeight="1" x14ac:dyDescent="0.2">
      <c r="A74" s="25" t="s">
        <v>177</v>
      </c>
      <c r="B74" s="33">
        <v>69185</v>
      </c>
      <c r="C74" s="33">
        <v>71565</v>
      </c>
      <c r="D74" s="33">
        <v>67032721</v>
      </c>
      <c r="E74" s="33">
        <v>91694681</v>
      </c>
      <c r="F74" s="33"/>
      <c r="G74" s="33">
        <v>67750627</v>
      </c>
      <c r="H74" s="33">
        <v>67032721</v>
      </c>
    </row>
    <row r="75" spans="1:8" ht="12" customHeight="1" x14ac:dyDescent="0.2">
      <c r="A75" s="25" t="s">
        <v>178</v>
      </c>
      <c r="B75" s="33"/>
      <c r="C75" s="33"/>
      <c r="D75" s="33"/>
      <c r="E75" s="33"/>
      <c r="F75" s="33"/>
      <c r="G75" s="33"/>
      <c r="H75" s="33"/>
    </row>
    <row r="76" spans="1:8" ht="12" customHeight="1" x14ac:dyDescent="0.2">
      <c r="A76" s="25" t="s">
        <v>179</v>
      </c>
      <c r="B76" s="33">
        <v>77023</v>
      </c>
      <c r="C76" s="33">
        <v>77023</v>
      </c>
      <c r="D76" s="33">
        <v>84793547</v>
      </c>
      <c r="E76" s="33">
        <v>131876235</v>
      </c>
      <c r="F76" s="33"/>
      <c r="G76" s="33">
        <v>134598656</v>
      </c>
      <c r="H76" s="33">
        <v>84793547</v>
      </c>
    </row>
    <row r="77" spans="1:8" ht="12" customHeight="1" x14ac:dyDescent="0.2">
      <c r="A77" s="25" t="s">
        <v>180</v>
      </c>
      <c r="B77" s="33">
        <v>391261</v>
      </c>
      <c r="C77" s="33">
        <v>174795</v>
      </c>
      <c r="D77" s="33">
        <v>384841841</v>
      </c>
      <c r="E77" s="33">
        <v>570395699</v>
      </c>
      <c r="F77" s="33"/>
      <c r="G77" s="33">
        <v>406942408</v>
      </c>
      <c r="H77" s="33">
        <v>384841841</v>
      </c>
    </row>
    <row r="78" spans="1:8" ht="12" customHeight="1" x14ac:dyDescent="0.2">
      <c r="A78" s="25" t="s">
        <v>181</v>
      </c>
      <c r="B78" s="33">
        <v>537470</v>
      </c>
      <c r="C78" s="33">
        <v>323384</v>
      </c>
      <c r="D78" s="33">
        <v>536668109</v>
      </c>
      <c r="E78" s="33">
        <v>793966614</v>
      </c>
      <c r="F78" s="33"/>
      <c r="G78" s="33">
        <v>609291691</v>
      </c>
      <c r="H78" s="33">
        <v>536668109</v>
      </c>
    </row>
    <row r="79" spans="1:8" ht="12" customHeight="1" x14ac:dyDescent="0.2">
      <c r="A79" s="25" t="s">
        <v>182</v>
      </c>
      <c r="B79" s="33">
        <v>242062</v>
      </c>
      <c r="C79" s="33">
        <v>217188</v>
      </c>
      <c r="D79" s="33">
        <v>247917909</v>
      </c>
      <c r="E79" s="33">
        <v>488790431</v>
      </c>
      <c r="F79" s="33"/>
      <c r="G79" s="33">
        <v>383462267</v>
      </c>
      <c r="H79" s="33">
        <v>247917909</v>
      </c>
    </row>
    <row r="80" spans="1:8" ht="12" customHeight="1" x14ac:dyDescent="0.2">
      <c r="A80" s="25" t="s">
        <v>183</v>
      </c>
      <c r="B80" s="33">
        <v>295408</v>
      </c>
      <c r="C80" s="33">
        <v>106196</v>
      </c>
      <c r="D80" s="33">
        <v>288750200</v>
      </c>
      <c r="E80" s="33">
        <v>305176183</v>
      </c>
      <c r="F80" s="33"/>
      <c r="G80" s="33">
        <v>225829424</v>
      </c>
      <c r="H80" s="33">
        <v>288750200</v>
      </c>
    </row>
    <row r="81" spans="1:8" ht="12" customHeight="1" x14ac:dyDescent="0.2">
      <c r="A81" s="25" t="s">
        <v>184</v>
      </c>
      <c r="B81" s="33"/>
      <c r="C81" s="33">
        <v>0</v>
      </c>
      <c r="D81" s="33"/>
      <c r="E81" s="33">
        <v>3</v>
      </c>
      <c r="F81" s="33"/>
      <c r="G81" s="33"/>
      <c r="H81" s="33">
        <v>-3</v>
      </c>
    </row>
    <row r="82" spans="1:8" ht="12" customHeight="1" x14ac:dyDescent="0.2">
      <c r="A82" s="25" t="s">
        <v>185</v>
      </c>
      <c r="B82" s="33"/>
      <c r="C82" s="33">
        <v>-4383</v>
      </c>
      <c r="D82" s="33"/>
      <c r="E82" s="33">
        <v>-2600118</v>
      </c>
      <c r="F82" s="33"/>
      <c r="G82" s="33"/>
      <c r="H82" s="33">
        <v>315265</v>
      </c>
    </row>
    <row r="83" spans="1:8" ht="12" customHeight="1" x14ac:dyDescent="0.2">
      <c r="A83" s="25" t="s">
        <v>186</v>
      </c>
      <c r="B83" s="33"/>
      <c r="C83" s="33">
        <v>231030</v>
      </c>
      <c r="D83" s="33"/>
      <c r="E83" s="33">
        <v>212875303</v>
      </c>
      <c r="F83" s="33"/>
      <c r="G83" s="33"/>
      <c r="H83" s="33">
        <v>207693623</v>
      </c>
    </row>
    <row r="84" spans="1:8" ht="12" customHeight="1" x14ac:dyDescent="0.2">
      <c r="A84" s="25" t="s">
        <v>187</v>
      </c>
      <c r="B84" s="33"/>
      <c r="C84" s="33"/>
      <c r="D84" s="33"/>
      <c r="E84" s="33"/>
      <c r="F84" s="33"/>
      <c r="G84" s="33"/>
      <c r="H84" s="33"/>
    </row>
    <row r="85" spans="1:8" ht="12" customHeight="1" x14ac:dyDescent="0.2">
      <c r="A85" s="25" t="s">
        <v>188</v>
      </c>
      <c r="B85" s="33"/>
      <c r="C85" s="33">
        <v>0</v>
      </c>
      <c r="D85" s="33"/>
      <c r="E85" s="33">
        <v>0</v>
      </c>
      <c r="F85" s="33"/>
      <c r="G85" s="33"/>
      <c r="H85" s="33">
        <v>0</v>
      </c>
    </row>
    <row r="86" spans="1:8" ht="12" customHeight="1" x14ac:dyDescent="0.2">
      <c r="A86" s="25" t="s">
        <v>189</v>
      </c>
      <c r="B86" s="33"/>
      <c r="C86" s="33">
        <v>0</v>
      </c>
      <c r="D86" s="33"/>
      <c r="E86" s="33">
        <v>0</v>
      </c>
      <c r="F86" s="33"/>
      <c r="G86" s="33"/>
      <c r="H86" s="33">
        <v>0</v>
      </c>
    </row>
    <row r="87" spans="1:8" ht="12" customHeight="1" x14ac:dyDescent="0.2">
      <c r="A87" s="25" t="s">
        <v>190</v>
      </c>
      <c r="B87" s="33"/>
      <c r="C87" s="33">
        <v>0</v>
      </c>
      <c r="D87" s="33"/>
      <c r="E87" s="33">
        <v>0</v>
      </c>
      <c r="F87" s="33"/>
      <c r="G87" s="33"/>
      <c r="H87" s="33">
        <v>0</v>
      </c>
    </row>
    <row r="88" spans="1:8" ht="12" customHeight="1" x14ac:dyDescent="0.2">
      <c r="A88" s="25" t="s">
        <v>191</v>
      </c>
      <c r="B88" s="33"/>
      <c r="C88" s="33">
        <v>231030</v>
      </c>
      <c r="D88" s="33"/>
      <c r="E88" s="33">
        <v>213553787</v>
      </c>
      <c r="F88" s="33"/>
      <c r="G88" s="33"/>
      <c r="H88" s="33">
        <v>207324927</v>
      </c>
    </row>
    <row r="89" spans="1:8" ht="12" customHeight="1" x14ac:dyDescent="0.2">
      <c r="A89" s="25" t="s">
        <v>192</v>
      </c>
      <c r="B89" s="33"/>
      <c r="C89" s="33">
        <v>206400</v>
      </c>
      <c r="D89" s="33"/>
      <c r="E89" s="33">
        <v>192108000</v>
      </c>
      <c r="F89" s="33"/>
      <c r="G89" s="33"/>
      <c r="H89" s="33">
        <v>205032000</v>
      </c>
    </row>
    <row r="90" spans="1:8" ht="12" customHeight="1" x14ac:dyDescent="0.2">
      <c r="A90" s="25" t="s">
        <v>193</v>
      </c>
      <c r="B90" s="33"/>
      <c r="C90" s="33">
        <v>24630</v>
      </c>
      <c r="D90" s="33"/>
      <c r="E90" s="33">
        <v>21445787</v>
      </c>
      <c r="F90" s="33"/>
      <c r="G90" s="33"/>
      <c r="H90" s="33">
        <v>2292927</v>
      </c>
    </row>
    <row r="91" spans="1:8" ht="12" customHeight="1" x14ac:dyDescent="0.2">
      <c r="A91" s="25" t="s">
        <v>194</v>
      </c>
      <c r="B91" s="33"/>
      <c r="C91" s="33">
        <v>0</v>
      </c>
      <c r="D91" s="33"/>
      <c r="E91" s="33">
        <v>-678484</v>
      </c>
      <c r="F91" s="33"/>
      <c r="G91" s="33"/>
      <c r="H91" s="33">
        <v>368696</v>
      </c>
    </row>
    <row r="92" spans="1:8" ht="12" customHeight="1" x14ac:dyDescent="0.2">
      <c r="A92" s="25" t="s">
        <v>195</v>
      </c>
      <c r="B92" s="33"/>
      <c r="C92" s="33"/>
      <c r="D92" s="33"/>
      <c r="E92" s="33"/>
      <c r="F92" s="33"/>
      <c r="G92" s="33"/>
      <c r="H92" s="33"/>
    </row>
    <row r="93" spans="1:8" ht="12" customHeight="1" x14ac:dyDescent="0.2">
      <c r="A93" s="25" t="s">
        <v>196</v>
      </c>
      <c r="B93" s="33"/>
      <c r="C93" s="33">
        <v>235413</v>
      </c>
      <c r="D93" s="33"/>
      <c r="E93" s="33">
        <v>215475421</v>
      </c>
      <c r="F93" s="33"/>
      <c r="G93" s="33"/>
      <c r="H93" s="33">
        <v>207378358</v>
      </c>
    </row>
    <row r="94" spans="1:8" ht="12" customHeight="1" x14ac:dyDescent="0.2">
      <c r="A94" s="25" t="s">
        <v>197</v>
      </c>
      <c r="B94" s="33"/>
      <c r="C94" s="33">
        <v>16596</v>
      </c>
      <c r="D94" s="33"/>
      <c r="E94" s="33">
        <v>15886462</v>
      </c>
      <c r="F94" s="33"/>
      <c r="G94" s="33"/>
      <c r="H94" s="33">
        <v>15957690</v>
      </c>
    </row>
    <row r="95" spans="1:8" ht="12" customHeight="1" x14ac:dyDescent="0.2">
      <c r="A95" s="25" t="s">
        <v>198</v>
      </c>
      <c r="B95" s="33"/>
      <c r="C95" s="33">
        <v>17801</v>
      </c>
      <c r="D95" s="33"/>
      <c r="E95" s="33">
        <v>8602522</v>
      </c>
      <c r="F95" s="33"/>
      <c r="G95" s="33"/>
      <c r="H95" s="33">
        <v>12047343</v>
      </c>
    </row>
    <row r="96" spans="1:8" ht="12" customHeight="1" x14ac:dyDescent="0.2">
      <c r="A96" s="25" t="s">
        <v>199</v>
      </c>
      <c r="B96" s="33"/>
      <c r="C96" s="33">
        <v>201007</v>
      </c>
      <c r="D96" s="33"/>
      <c r="E96" s="33">
        <v>190986437</v>
      </c>
      <c r="F96" s="33"/>
      <c r="G96" s="33"/>
      <c r="H96" s="33">
        <v>179373325</v>
      </c>
    </row>
    <row r="97" spans="1:8" ht="12" customHeight="1" x14ac:dyDescent="0.2">
      <c r="A97" s="25" t="s">
        <v>200</v>
      </c>
      <c r="B97" s="33"/>
      <c r="C97" s="33">
        <v>31191</v>
      </c>
      <c r="D97" s="33"/>
      <c r="E97" s="33">
        <v>29099490</v>
      </c>
      <c r="F97" s="33"/>
      <c r="G97" s="33"/>
      <c r="H97" s="33">
        <v>1107000</v>
      </c>
    </row>
    <row r="98" spans="1:8" ht="12" customHeight="1" x14ac:dyDescent="0.2">
      <c r="A98" s="25" t="s">
        <v>201</v>
      </c>
      <c r="B98" s="33"/>
      <c r="C98" s="33">
        <v>20000</v>
      </c>
      <c r="D98" s="33"/>
      <c r="E98" s="33">
        <v>9882000</v>
      </c>
      <c r="F98" s="33"/>
      <c r="G98" s="33"/>
      <c r="H98" s="33">
        <v>20000000</v>
      </c>
    </row>
    <row r="99" spans="1:8" ht="12" customHeight="1" x14ac:dyDescent="0.2">
      <c r="A99" s="25" t="s">
        <v>202</v>
      </c>
      <c r="B99" s="33"/>
      <c r="C99" s="33">
        <v>149816</v>
      </c>
      <c r="D99" s="33"/>
      <c r="E99" s="33">
        <v>152004947</v>
      </c>
      <c r="F99" s="33"/>
      <c r="G99" s="33"/>
      <c r="H99" s="33">
        <v>158266325</v>
      </c>
    </row>
    <row r="100" spans="1:8" ht="12" customHeight="1" x14ac:dyDescent="0.2">
      <c r="A100" s="25" t="s">
        <v>203</v>
      </c>
      <c r="B100" s="33"/>
      <c r="C100" s="33">
        <v>9</v>
      </c>
      <c r="D100" s="33"/>
      <c r="E100" s="33">
        <v>0</v>
      </c>
      <c r="F100" s="33"/>
      <c r="G100" s="33"/>
      <c r="H100" s="33">
        <v>0</v>
      </c>
    </row>
    <row r="101" spans="1:8" ht="12" customHeight="1" x14ac:dyDescent="0.2">
      <c r="A101" s="25" t="s">
        <v>204</v>
      </c>
      <c r="B101" s="33"/>
      <c r="C101" s="33">
        <v>0</v>
      </c>
      <c r="D101" s="33"/>
      <c r="E101" s="33">
        <v>0</v>
      </c>
      <c r="F101" s="33"/>
      <c r="G101" s="33"/>
      <c r="H101" s="33">
        <v>0</v>
      </c>
    </row>
    <row r="102" spans="1:8" ht="12" customHeight="1" x14ac:dyDescent="0.2">
      <c r="A102" s="25" t="s">
        <v>205</v>
      </c>
      <c r="B102" s="33"/>
      <c r="C102" s="33">
        <v>0</v>
      </c>
      <c r="D102" s="33"/>
      <c r="E102" s="33">
        <v>0</v>
      </c>
      <c r="F102" s="33"/>
      <c r="G102" s="33"/>
      <c r="H102" s="33">
        <v>0</v>
      </c>
    </row>
    <row r="103" spans="1:8" ht="12" customHeight="1" x14ac:dyDescent="0.2">
      <c r="A103" s="25" t="s">
        <v>206</v>
      </c>
      <c r="B103" s="33"/>
      <c r="C103" s="33">
        <v>0</v>
      </c>
      <c r="D103" s="33"/>
      <c r="E103" s="33">
        <v>0</v>
      </c>
      <c r="F103" s="33"/>
      <c r="G103" s="33"/>
      <c r="H103" s="33">
        <v>0</v>
      </c>
    </row>
    <row r="104" spans="1:8" ht="12" customHeight="1" x14ac:dyDescent="0.2">
      <c r="A104" s="25" t="s">
        <v>207</v>
      </c>
      <c r="B104" s="33"/>
      <c r="C104" s="33"/>
      <c r="D104" s="33"/>
      <c r="E104" s="33"/>
      <c r="F104" s="33"/>
      <c r="G104" s="33"/>
      <c r="H104" s="33"/>
    </row>
    <row r="105" spans="1:8" ht="12" customHeight="1" x14ac:dyDescent="0.2">
      <c r="A105" s="25" t="s">
        <v>208</v>
      </c>
      <c r="B105" s="33"/>
      <c r="C105" s="33"/>
      <c r="D105" s="33"/>
      <c r="E105" s="33"/>
      <c r="F105" s="33"/>
      <c r="G105" s="33"/>
      <c r="H105" s="33"/>
    </row>
    <row r="106" spans="1:8" ht="12" customHeight="1" x14ac:dyDescent="0.2">
      <c r="A106" s="25" t="s">
        <v>209</v>
      </c>
      <c r="B106" s="33"/>
      <c r="C106" s="33">
        <v>0</v>
      </c>
      <c r="D106" s="33"/>
      <c r="E106" s="33">
        <v>0</v>
      </c>
      <c r="F106" s="33"/>
      <c r="G106" s="33"/>
      <c r="H106" s="33">
        <v>0</v>
      </c>
    </row>
    <row r="107" spans="1:8" ht="12" customHeight="1" x14ac:dyDescent="0.2">
      <c r="A107" s="25" t="s">
        <v>210</v>
      </c>
      <c r="B107" s="33"/>
      <c r="C107" s="33">
        <v>0</v>
      </c>
      <c r="D107" s="33"/>
      <c r="E107" s="33">
        <v>0</v>
      </c>
      <c r="F107" s="33"/>
      <c r="G107" s="33"/>
      <c r="H107" s="33">
        <v>0</v>
      </c>
    </row>
    <row r="108" spans="1:8" ht="12" customHeight="1" x14ac:dyDescent="0.2">
      <c r="A108" s="25" t="s">
        <v>211</v>
      </c>
      <c r="B108" s="33"/>
      <c r="C108" s="33">
        <v>0</v>
      </c>
      <c r="D108" s="33"/>
      <c r="E108" s="33">
        <v>0</v>
      </c>
      <c r="F108" s="33"/>
      <c r="G108" s="33"/>
      <c r="H108" s="33">
        <v>0</v>
      </c>
    </row>
    <row r="109" spans="1:8" ht="12" customHeight="1" x14ac:dyDescent="0.2">
      <c r="A109" s="25" t="s">
        <v>212</v>
      </c>
      <c r="B109" s="33"/>
      <c r="C109" s="33">
        <v>4000</v>
      </c>
      <c r="D109" s="33"/>
      <c r="E109" s="33">
        <v>3463378</v>
      </c>
      <c r="F109" s="33"/>
      <c r="G109" s="33"/>
      <c r="H109" s="33">
        <v>-19475000</v>
      </c>
    </row>
    <row r="110" spans="1:8" ht="12" customHeight="1" x14ac:dyDescent="0.2">
      <c r="A110" s="25" t="s">
        <v>213</v>
      </c>
      <c r="B110" s="33"/>
      <c r="C110" s="33">
        <v>4000</v>
      </c>
      <c r="D110" s="33"/>
      <c r="E110" s="33">
        <v>9900001</v>
      </c>
      <c r="F110" s="33"/>
      <c r="G110" s="33"/>
      <c r="H110" s="33">
        <v>0</v>
      </c>
    </row>
    <row r="111" spans="1:8" ht="12" customHeight="1" x14ac:dyDescent="0.2">
      <c r="A111" s="26" t="s">
        <v>214</v>
      </c>
      <c r="B111" s="33"/>
      <c r="C111" s="33">
        <v>0</v>
      </c>
      <c r="D111" s="33"/>
      <c r="E111" s="33">
        <v>0</v>
      </c>
      <c r="F111" s="33"/>
      <c r="G111" s="33"/>
      <c r="H111" s="33">
        <v>0</v>
      </c>
    </row>
    <row r="112" spans="1:8" ht="12" customHeight="1" x14ac:dyDescent="0.2">
      <c r="A112" s="25" t="s">
        <v>215</v>
      </c>
      <c r="B112" s="33"/>
      <c r="C112" s="33">
        <v>0</v>
      </c>
      <c r="D112" s="33"/>
      <c r="E112" s="33">
        <v>1</v>
      </c>
      <c r="F112" s="33"/>
      <c r="G112" s="33"/>
      <c r="H112" s="33"/>
    </row>
    <row r="113" spans="1:8" ht="12" customHeight="1" x14ac:dyDescent="0.2">
      <c r="A113" s="25" t="s">
        <v>216</v>
      </c>
      <c r="B113" s="33"/>
      <c r="C113" s="33"/>
      <c r="D113" s="33"/>
      <c r="E113" s="33"/>
      <c r="F113" s="33"/>
      <c r="G113" s="33"/>
      <c r="H113" s="33"/>
    </row>
    <row r="114" spans="1:8" ht="12" customHeight="1" x14ac:dyDescent="0.2">
      <c r="A114" s="25" t="s">
        <v>217</v>
      </c>
      <c r="B114" s="33"/>
      <c r="C114" s="33"/>
      <c r="D114" s="33"/>
      <c r="E114" s="33"/>
      <c r="F114" s="33"/>
      <c r="G114" s="33"/>
      <c r="H114" s="33"/>
    </row>
    <row r="115" spans="1:8" ht="12" customHeight="1" x14ac:dyDescent="0.2">
      <c r="A115" s="25" t="s">
        <v>218</v>
      </c>
      <c r="B115" s="33"/>
      <c r="C115" s="33"/>
      <c r="D115" s="33"/>
      <c r="E115" s="33"/>
      <c r="F115" s="33"/>
      <c r="G115" s="33"/>
      <c r="H115" s="33"/>
    </row>
    <row r="116" spans="1:8" ht="12" customHeight="1" x14ac:dyDescent="0.2">
      <c r="A116" s="26" t="s">
        <v>219</v>
      </c>
      <c r="B116" s="33"/>
      <c r="C116" s="33">
        <v>4000</v>
      </c>
      <c r="D116" s="33"/>
      <c r="E116" s="33">
        <v>9900000</v>
      </c>
      <c r="F116" s="33"/>
      <c r="G116" s="33"/>
      <c r="H116" s="33">
        <v>0</v>
      </c>
    </row>
    <row r="117" spans="1:8" ht="12" customHeight="1" x14ac:dyDescent="0.2">
      <c r="A117" s="25" t="s">
        <v>220</v>
      </c>
      <c r="B117" s="33"/>
      <c r="C117" s="33">
        <v>0</v>
      </c>
      <c r="D117" s="33"/>
      <c r="E117" s="33">
        <v>6436623</v>
      </c>
      <c r="F117" s="33"/>
      <c r="G117" s="33"/>
      <c r="H117" s="33">
        <v>19475000</v>
      </c>
    </row>
    <row r="118" spans="1:8" ht="12" customHeight="1" x14ac:dyDescent="0.2">
      <c r="A118" s="25" t="s">
        <v>221</v>
      </c>
      <c r="B118" s="33"/>
      <c r="C118" s="33">
        <v>0</v>
      </c>
      <c r="D118" s="33"/>
      <c r="E118" s="33">
        <v>0</v>
      </c>
      <c r="F118" s="33"/>
      <c r="G118" s="33"/>
      <c r="H118" s="33">
        <v>0</v>
      </c>
    </row>
    <row r="119" spans="1:8" ht="12" customHeight="1" x14ac:dyDescent="0.2">
      <c r="A119" s="25" t="s">
        <v>433</v>
      </c>
      <c r="B119" s="33"/>
      <c r="C119" s="33">
        <v>0</v>
      </c>
      <c r="D119" s="33"/>
      <c r="E119" s="33">
        <v>0</v>
      </c>
      <c r="F119" s="33"/>
      <c r="G119" s="33"/>
      <c r="H119" s="33">
        <v>0</v>
      </c>
    </row>
    <row r="120" spans="1:8" ht="12" customHeight="1" x14ac:dyDescent="0.2">
      <c r="A120" s="26" t="s">
        <v>222</v>
      </c>
      <c r="B120" s="33"/>
      <c r="C120" s="33">
        <v>0</v>
      </c>
      <c r="D120" s="33"/>
      <c r="E120" s="33">
        <v>6436623</v>
      </c>
      <c r="F120" s="33"/>
      <c r="G120" s="33"/>
      <c r="H120" s="33">
        <v>19475000</v>
      </c>
    </row>
    <row r="121" spans="1:8" ht="12" customHeight="1" x14ac:dyDescent="0.2">
      <c r="A121" s="26" t="s">
        <v>548</v>
      </c>
      <c r="B121" s="33"/>
      <c r="C121" s="33"/>
      <c r="D121" s="33"/>
      <c r="E121" s="33"/>
      <c r="F121" s="33"/>
      <c r="G121" s="33"/>
      <c r="H121" s="33"/>
    </row>
    <row r="122" spans="1:8" ht="12" customHeight="1" x14ac:dyDescent="0.2">
      <c r="A122" s="26" t="s">
        <v>223</v>
      </c>
      <c r="B122" s="33"/>
      <c r="C122" s="33">
        <v>-383</v>
      </c>
      <c r="D122" s="33"/>
      <c r="E122" s="33">
        <v>863257</v>
      </c>
      <c r="F122" s="33"/>
      <c r="G122" s="33"/>
      <c r="H122" s="33">
        <v>-19159732</v>
      </c>
    </row>
    <row r="123" spans="1:8" ht="12" customHeight="1" x14ac:dyDescent="0.2">
      <c r="A123" s="26" t="s">
        <v>224</v>
      </c>
      <c r="B123" s="33"/>
      <c r="C123" s="33">
        <v>5596</v>
      </c>
      <c r="D123" s="33"/>
      <c r="E123" s="33">
        <v>6842856</v>
      </c>
      <c r="F123" s="33"/>
      <c r="G123" s="33"/>
      <c r="H123" s="33">
        <v>5979599</v>
      </c>
    </row>
    <row r="124" spans="1:8" ht="12" customHeight="1" x14ac:dyDescent="0.2">
      <c r="A124" s="26" t="s">
        <v>225</v>
      </c>
      <c r="B124" s="33"/>
      <c r="C124" s="33">
        <v>-383</v>
      </c>
      <c r="D124" s="33"/>
      <c r="E124" s="33">
        <v>863257</v>
      </c>
      <c r="F124" s="33"/>
      <c r="G124" s="33"/>
      <c r="H124" s="33">
        <v>-19159732</v>
      </c>
    </row>
    <row r="125" spans="1:8" ht="12" customHeight="1" x14ac:dyDescent="0.2">
      <c r="A125" s="26" t="s">
        <v>226</v>
      </c>
      <c r="B125" s="33"/>
      <c r="C125" s="33">
        <v>5979</v>
      </c>
      <c r="D125" s="33"/>
      <c r="E125" s="33">
        <v>5979599</v>
      </c>
      <c r="F125" s="33"/>
      <c r="G125" s="33"/>
      <c r="H125" s="33">
        <v>25139331</v>
      </c>
    </row>
    <row r="126" spans="1:8" ht="12" customHeight="1" x14ac:dyDescent="0.2">
      <c r="A126" s="26"/>
      <c r="B126" s="33"/>
      <c r="C126" s="33"/>
      <c r="D126" s="33"/>
      <c r="E126" s="33"/>
      <c r="F126" s="33"/>
      <c r="G126" s="33"/>
      <c r="H126" s="33"/>
    </row>
    <row r="127" spans="1:8" ht="12" customHeight="1" x14ac:dyDescent="0.2">
      <c r="A127" s="26" t="s">
        <v>227</v>
      </c>
      <c r="B127" s="33">
        <v>0</v>
      </c>
      <c r="C127" s="33">
        <v>-29026</v>
      </c>
      <c r="D127" s="33">
        <v>0</v>
      </c>
      <c r="E127" s="33">
        <v>-1174284</v>
      </c>
      <c r="F127" s="33"/>
      <c r="G127" s="33">
        <v>0</v>
      </c>
      <c r="H127" s="33">
        <v>3639870</v>
      </c>
    </row>
    <row r="128" spans="1:8" ht="12" customHeight="1" x14ac:dyDescent="0.2">
      <c r="A128" s="26" t="s">
        <v>228</v>
      </c>
      <c r="B128" s="33">
        <v>0</v>
      </c>
      <c r="C128" s="33">
        <v>-29026</v>
      </c>
      <c r="D128" s="33">
        <v>0</v>
      </c>
      <c r="E128" s="33">
        <v>-1174284</v>
      </c>
      <c r="F128" s="33"/>
      <c r="G128" s="33">
        <v>0</v>
      </c>
      <c r="H128" s="33">
        <v>3639870</v>
      </c>
    </row>
    <row r="129" spans="1:8" ht="12" customHeight="1" x14ac:dyDescent="0.2">
      <c r="A129" s="26" t="s">
        <v>229</v>
      </c>
      <c r="B129" s="33">
        <v>0</v>
      </c>
      <c r="C129" s="33">
        <v>-29026</v>
      </c>
      <c r="D129" s="33">
        <v>0</v>
      </c>
      <c r="E129" s="33">
        <v>-1174284</v>
      </c>
      <c r="F129" s="33"/>
      <c r="G129" s="33">
        <v>0</v>
      </c>
      <c r="H129" s="33">
        <v>3639870</v>
      </c>
    </row>
    <row r="130" spans="1:8" ht="12" customHeight="1" x14ac:dyDescent="0.2">
      <c r="A130" s="26" t="s">
        <v>230</v>
      </c>
      <c r="B130" s="33">
        <v>0</v>
      </c>
      <c r="C130" s="33">
        <v>213832</v>
      </c>
      <c r="D130" s="33">
        <v>0</v>
      </c>
      <c r="E130" s="33">
        <v>218890906</v>
      </c>
      <c r="F130" s="33"/>
      <c r="G130" s="33">
        <v>0</v>
      </c>
      <c r="H130" s="33">
        <v>213256237</v>
      </c>
    </row>
    <row r="131" spans="1:8" ht="12" customHeight="1" x14ac:dyDescent="0.2">
      <c r="A131" s="26" t="s">
        <v>231</v>
      </c>
      <c r="B131" s="33">
        <v>0</v>
      </c>
      <c r="C131" s="33">
        <v>0</v>
      </c>
      <c r="D131" s="33">
        <v>0</v>
      </c>
      <c r="E131" s="33">
        <v>0</v>
      </c>
      <c r="F131" s="33"/>
      <c r="G131" s="33">
        <v>0</v>
      </c>
      <c r="H131" s="33">
        <v>0</v>
      </c>
    </row>
    <row r="132" spans="1:8" ht="12" customHeight="1" x14ac:dyDescent="0.2">
      <c r="A132" s="26" t="s">
        <v>232</v>
      </c>
      <c r="B132" s="33">
        <v>0</v>
      </c>
      <c r="C132" s="33">
        <v>0</v>
      </c>
      <c r="D132" s="33">
        <v>0</v>
      </c>
      <c r="E132" s="33">
        <v>0</v>
      </c>
      <c r="F132" s="33"/>
      <c r="G132" s="33">
        <v>0</v>
      </c>
      <c r="H132" s="33">
        <v>0</v>
      </c>
    </row>
    <row r="133" spans="1:8" ht="12" customHeight="1" x14ac:dyDescent="0.2">
      <c r="A133" s="26" t="s">
        <v>233</v>
      </c>
      <c r="B133" s="33">
        <v>0</v>
      </c>
      <c r="C133" s="33">
        <v>0</v>
      </c>
      <c r="D133" s="33">
        <v>0</v>
      </c>
      <c r="E133" s="33">
        <v>0</v>
      </c>
      <c r="F133" s="33"/>
      <c r="G133" s="33">
        <v>0</v>
      </c>
      <c r="H133" s="33">
        <v>0</v>
      </c>
    </row>
    <row r="134" spans="1:8" ht="12" customHeight="1" x14ac:dyDescent="0.2">
      <c r="A134" s="26" t="s">
        <v>234</v>
      </c>
      <c r="B134" s="33"/>
      <c r="C134" s="33"/>
      <c r="D134" s="33"/>
      <c r="E134" s="33"/>
      <c r="F134" s="33"/>
      <c r="G134" s="33"/>
      <c r="H134" s="33"/>
    </row>
    <row r="135" spans="1:8" ht="12" customHeight="1" x14ac:dyDescent="0.2">
      <c r="A135" s="26" t="s">
        <v>235</v>
      </c>
      <c r="B135" s="33"/>
      <c r="C135" s="33">
        <v>213832</v>
      </c>
      <c r="D135" s="33"/>
      <c r="E135" s="33">
        <v>198990137</v>
      </c>
      <c r="F135" s="33"/>
      <c r="G135" s="33"/>
      <c r="H135" s="33">
        <v>213039946</v>
      </c>
    </row>
    <row r="136" spans="1:8" ht="12" customHeight="1" x14ac:dyDescent="0.2">
      <c r="A136" s="26" t="s">
        <v>236</v>
      </c>
      <c r="B136" s="33">
        <v>0</v>
      </c>
      <c r="C136" s="33">
        <v>0</v>
      </c>
      <c r="D136" s="33">
        <v>0</v>
      </c>
      <c r="E136" s="33">
        <v>203202</v>
      </c>
      <c r="F136" s="33"/>
      <c r="G136" s="33">
        <v>0</v>
      </c>
      <c r="H136" s="33">
        <v>188034</v>
      </c>
    </row>
    <row r="137" spans="1:8" ht="12" customHeight="1" x14ac:dyDescent="0.2">
      <c r="A137" s="26" t="s">
        <v>237</v>
      </c>
      <c r="B137" s="33"/>
      <c r="C137" s="33"/>
      <c r="D137" s="33"/>
      <c r="E137" s="33"/>
      <c r="F137" s="33"/>
      <c r="G137" s="33"/>
      <c r="H137" s="33"/>
    </row>
    <row r="138" spans="1:8" ht="12" customHeight="1" x14ac:dyDescent="0.2">
      <c r="A138" s="26" t="s">
        <v>238</v>
      </c>
      <c r="B138" s="33">
        <v>0</v>
      </c>
      <c r="C138" s="33">
        <v>0</v>
      </c>
      <c r="D138" s="33">
        <v>0</v>
      </c>
      <c r="E138" s="33">
        <v>0</v>
      </c>
      <c r="F138" s="33"/>
      <c r="G138" s="33">
        <v>0</v>
      </c>
      <c r="H138" s="33">
        <v>0</v>
      </c>
    </row>
    <row r="139" spans="1:8" ht="12" customHeight="1" x14ac:dyDescent="0.2">
      <c r="A139" s="26" t="s">
        <v>239</v>
      </c>
      <c r="B139" s="33">
        <v>0</v>
      </c>
      <c r="C139" s="33">
        <v>0</v>
      </c>
      <c r="D139" s="33">
        <v>0</v>
      </c>
      <c r="E139" s="33">
        <v>19697567</v>
      </c>
      <c r="F139" s="33"/>
      <c r="G139" s="33">
        <v>0</v>
      </c>
      <c r="H139" s="33">
        <v>28257</v>
      </c>
    </row>
    <row r="140" spans="1:8" ht="12" customHeight="1" x14ac:dyDescent="0.2">
      <c r="A140" s="26" t="s">
        <v>240</v>
      </c>
      <c r="B140" s="33">
        <v>0</v>
      </c>
      <c r="C140" s="33">
        <v>242858</v>
      </c>
      <c r="D140" s="33">
        <v>0</v>
      </c>
      <c r="E140" s="33">
        <v>220065190</v>
      </c>
      <c r="F140" s="33"/>
      <c r="G140" s="33">
        <v>0</v>
      </c>
      <c r="H140" s="33">
        <v>209616367</v>
      </c>
    </row>
    <row r="141" spans="1:8" ht="12" customHeight="1" x14ac:dyDescent="0.2">
      <c r="A141" s="26" t="s">
        <v>241</v>
      </c>
      <c r="B141" s="33"/>
      <c r="C141" s="33">
        <v>16596</v>
      </c>
      <c r="D141" s="33"/>
      <c r="E141" s="33">
        <v>15792697</v>
      </c>
      <c r="F141" s="33"/>
      <c r="G141" s="33"/>
      <c r="H141" s="33">
        <v>16009245</v>
      </c>
    </row>
    <row r="142" spans="1:8" ht="12" customHeight="1" x14ac:dyDescent="0.2">
      <c r="A142" s="26" t="s">
        <v>242</v>
      </c>
      <c r="B142" s="33">
        <v>0</v>
      </c>
      <c r="C142" s="33">
        <v>25246</v>
      </c>
      <c r="D142" s="33">
        <v>0</v>
      </c>
      <c r="E142" s="33">
        <v>16038828</v>
      </c>
      <c r="F142" s="33"/>
      <c r="G142" s="33">
        <v>0</v>
      </c>
      <c r="H142" s="33">
        <v>17819866</v>
      </c>
    </row>
    <row r="143" spans="1:8" ht="12" customHeight="1" x14ac:dyDescent="0.2">
      <c r="A143" s="26" t="s">
        <v>243</v>
      </c>
      <c r="B143" s="33"/>
      <c r="C143" s="33">
        <v>10994</v>
      </c>
      <c r="D143" s="33"/>
      <c r="E143" s="33">
        <v>3543250</v>
      </c>
      <c r="F143" s="33"/>
      <c r="G143" s="33"/>
      <c r="H143" s="33">
        <v>3787325</v>
      </c>
    </row>
    <row r="144" spans="1:8" ht="12" customHeight="1" x14ac:dyDescent="0.2">
      <c r="A144" s="26" t="s">
        <v>244</v>
      </c>
      <c r="B144" s="33"/>
      <c r="C144" s="33"/>
      <c r="D144" s="33"/>
      <c r="E144" s="33"/>
      <c r="F144" s="33"/>
      <c r="G144" s="33"/>
      <c r="H144" s="33"/>
    </row>
    <row r="145" spans="1:8" ht="12" customHeight="1" x14ac:dyDescent="0.2">
      <c r="A145" s="26" t="s">
        <v>245</v>
      </c>
      <c r="B145" s="33"/>
      <c r="C145" s="33">
        <v>13</v>
      </c>
      <c r="D145" s="33"/>
      <c r="E145" s="33">
        <v>12592</v>
      </c>
      <c r="F145" s="33"/>
      <c r="G145" s="33"/>
      <c r="H145" s="33">
        <v>12592</v>
      </c>
    </row>
    <row r="146" spans="1:8" ht="12" customHeight="1" x14ac:dyDescent="0.2">
      <c r="A146" s="26" t="s">
        <v>246</v>
      </c>
      <c r="B146" s="33">
        <v>0</v>
      </c>
      <c r="C146" s="33">
        <v>14239</v>
      </c>
      <c r="D146" s="33">
        <v>0</v>
      </c>
      <c r="E146" s="33">
        <v>12482986</v>
      </c>
      <c r="F146" s="33"/>
      <c r="G146" s="33">
        <v>0</v>
      </c>
      <c r="H146" s="33">
        <v>14019949</v>
      </c>
    </row>
    <row r="147" spans="1:8" ht="12" customHeight="1" x14ac:dyDescent="0.2">
      <c r="A147" s="26" t="s">
        <v>247</v>
      </c>
      <c r="B147" s="33">
        <v>0</v>
      </c>
      <c r="C147" s="33">
        <v>201007</v>
      </c>
      <c r="D147" s="33">
        <v>0</v>
      </c>
      <c r="E147" s="33">
        <v>188233665</v>
      </c>
      <c r="F147" s="33"/>
      <c r="G147" s="33">
        <v>0</v>
      </c>
      <c r="H147" s="33">
        <v>175787256</v>
      </c>
    </row>
    <row r="148" spans="1:8" ht="12" customHeight="1" x14ac:dyDescent="0.2">
      <c r="A148" s="26" t="s">
        <v>248</v>
      </c>
      <c r="B148" s="33">
        <v>0</v>
      </c>
      <c r="C148" s="33">
        <v>181007</v>
      </c>
      <c r="D148" s="33">
        <v>0</v>
      </c>
      <c r="E148" s="33">
        <v>178351665</v>
      </c>
      <c r="F148" s="33"/>
      <c r="G148" s="33">
        <v>0</v>
      </c>
      <c r="H148" s="33">
        <v>155787256</v>
      </c>
    </row>
    <row r="149" spans="1:8" ht="12" customHeight="1" x14ac:dyDescent="0.2">
      <c r="A149" s="26" t="s">
        <v>249</v>
      </c>
      <c r="B149" s="33"/>
      <c r="C149" s="33">
        <v>20000</v>
      </c>
      <c r="D149" s="33"/>
      <c r="E149" s="33">
        <v>9882000</v>
      </c>
      <c r="F149" s="33"/>
      <c r="G149" s="33"/>
      <c r="H149" s="33">
        <v>20000000</v>
      </c>
    </row>
    <row r="150" spans="1:8" ht="12" customHeight="1" x14ac:dyDescent="0.2">
      <c r="A150" s="26" t="s">
        <v>250</v>
      </c>
      <c r="B150" s="33"/>
      <c r="C150" s="33">
        <v>9</v>
      </c>
      <c r="D150" s="33"/>
      <c r="E150" s="33"/>
      <c r="F150" s="33"/>
      <c r="G150" s="33"/>
      <c r="H150" s="33"/>
    </row>
    <row r="151" spans="1:8" ht="12" customHeight="1" x14ac:dyDescent="0.2">
      <c r="A151" s="26" t="s">
        <v>251</v>
      </c>
      <c r="B151" s="33"/>
      <c r="C151" s="33"/>
      <c r="D151" s="33"/>
      <c r="E151" s="33"/>
      <c r="F151" s="33"/>
      <c r="G151" s="33"/>
      <c r="H151" s="33"/>
    </row>
    <row r="152" spans="1:8" ht="12" customHeight="1" x14ac:dyDescent="0.2">
      <c r="A152" s="26" t="s">
        <v>252</v>
      </c>
      <c r="B152" s="33">
        <v>-280706</v>
      </c>
      <c r="C152" s="33">
        <v>-90680</v>
      </c>
      <c r="D152" s="33">
        <v>-274049432</v>
      </c>
      <c r="E152" s="33">
        <v>-290475423</v>
      </c>
      <c r="F152" s="33"/>
      <c r="G152" s="33">
        <v>-176794540</v>
      </c>
      <c r="H152" s="33">
        <v>-274049432</v>
      </c>
    </row>
    <row r="153" spans="1:8" ht="12" customHeight="1" x14ac:dyDescent="0.2">
      <c r="A153" s="26" t="s">
        <v>253</v>
      </c>
      <c r="B153" s="33">
        <v>-250960</v>
      </c>
      <c r="C153" s="33">
        <v>-61330</v>
      </c>
      <c r="D153" s="33">
        <v>-247056196</v>
      </c>
      <c r="E153" s="33">
        <v>-232454574</v>
      </c>
      <c r="F153" s="33"/>
      <c r="G153" s="33">
        <v>-136274101</v>
      </c>
      <c r="H153" s="33">
        <v>-247056196</v>
      </c>
    </row>
    <row r="154" spans="1:8" ht="12" customHeight="1" x14ac:dyDescent="0.2">
      <c r="A154" s="26" t="s">
        <v>254</v>
      </c>
      <c r="B154" s="33">
        <v>33177</v>
      </c>
      <c r="C154" s="33">
        <v>32781</v>
      </c>
      <c r="D154" s="33">
        <v>33178499</v>
      </c>
      <c r="E154" s="33">
        <v>62319272</v>
      </c>
      <c r="F154" s="33"/>
      <c r="G154" s="33">
        <v>50402069</v>
      </c>
      <c r="H154" s="33">
        <v>33178499</v>
      </c>
    </row>
    <row r="155" spans="1:8" ht="12" customHeight="1" x14ac:dyDescent="0.2">
      <c r="A155" s="25" t="s">
        <v>255</v>
      </c>
      <c r="B155" s="33">
        <v>5979</v>
      </c>
      <c r="C155" s="33">
        <v>5596</v>
      </c>
      <c r="D155" s="33">
        <v>5979599</v>
      </c>
      <c r="E155" s="33">
        <v>6842856</v>
      </c>
      <c r="F155" s="33"/>
      <c r="G155" s="33">
        <v>25139331</v>
      </c>
      <c r="H155" s="33">
        <v>5979599</v>
      </c>
    </row>
    <row r="156" spans="1:8" ht="12" customHeight="1" x14ac:dyDescent="0.2">
      <c r="A156" s="25" t="s">
        <v>256</v>
      </c>
      <c r="B156" s="33">
        <v>2121</v>
      </c>
      <c r="C156" s="33">
        <v>2121</v>
      </c>
      <c r="D156" s="33">
        <v>2121846</v>
      </c>
      <c r="E156" s="33">
        <v>30384996</v>
      </c>
      <c r="F156" s="33"/>
      <c r="G156" s="33">
        <v>185562</v>
      </c>
      <c r="H156" s="33">
        <v>2121846</v>
      </c>
    </row>
    <row r="157" spans="1:8" ht="12" customHeight="1" x14ac:dyDescent="0.2">
      <c r="A157" s="25" t="s">
        <v>257</v>
      </c>
      <c r="B157" s="33">
        <v>55</v>
      </c>
      <c r="C157" s="33">
        <v>55</v>
      </c>
      <c r="D157" s="33">
        <v>55026</v>
      </c>
      <c r="E157" s="33">
        <v>57440</v>
      </c>
      <c r="F157" s="33"/>
      <c r="G157" s="33">
        <v>42556</v>
      </c>
      <c r="H157" s="33">
        <v>55026</v>
      </c>
    </row>
    <row r="158" spans="1:8" ht="12" customHeight="1" x14ac:dyDescent="0.2">
      <c r="A158" s="26" t="s">
        <v>258</v>
      </c>
      <c r="B158" s="33"/>
      <c r="C158" s="33"/>
      <c r="D158" s="33"/>
      <c r="E158" s="33"/>
      <c r="F158" s="33"/>
      <c r="G158" s="33"/>
      <c r="H158" s="33"/>
    </row>
    <row r="159" spans="1:8" ht="12" customHeight="1" x14ac:dyDescent="0.2">
      <c r="A159" s="26" t="s">
        <v>259</v>
      </c>
      <c r="B159" s="33">
        <v>25000</v>
      </c>
      <c r="C159" s="33">
        <v>25000</v>
      </c>
      <c r="D159" s="33">
        <v>25000000</v>
      </c>
      <c r="E159" s="33">
        <v>25000000</v>
      </c>
      <c r="F159" s="33"/>
      <c r="G159" s="33">
        <v>25000000</v>
      </c>
      <c r="H159" s="33">
        <v>25000000</v>
      </c>
    </row>
    <row r="160" spans="1:8" ht="12" customHeight="1" x14ac:dyDescent="0.2">
      <c r="A160" s="26" t="s">
        <v>260</v>
      </c>
      <c r="B160" s="33">
        <v>22</v>
      </c>
      <c r="C160" s="33">
        <v>9</v>
      </c>
      <c r="D160" s="33">
        <v>22028</v>
      </c>
      <c r="E160" s="33">
        <v>9436</v>
      </c>
      <c r="F160" s="33"/>
      <c r="G160" s="33">
        <v>34620</v>
      </c>
      <c r="H160" s="33">
        <v>22028</v>
      </c>
    </row>
    <row r="161" spans="1:8" ht="12" customHeight="1" x14ac:dyDescent="0.2">
      <c r="A161" s="26" t="s">
        <v>261</v>
      </c>
      <c r="B161" s="33"/>
      <c r="C161" s="33"/>
      <c r="D161" s="33"/>
      <c r="E161" s="33">
        <v>24544</v>
      </c>
      <c r="F161" s="33"/>
      <c r="G161" s="33"/>
      <c r="H161" s="33"/>
    </row>
    <row r="162" spans="1:8" ht="12" customHeight="1" x14ac:dyDescent="0.2">
      <c r="A162" s="26" t="s">
        <v>262</v>
      </c>
      <c r="B162" s="33">
        <v>284137</v>
      </c>
      <c r="C162" s="33">
        <v>94111</v>
      </c>
      <c r="D162" s="33">
        <v>280234695</v>
      </c>
      <c r="E162" s="33">
        <v>294773846</v>
      </c>
      <c r="F162" s="33"/>
      <c r="G162" s="33">
        <v>186676170</v>
      </c>
      <c r="H162" s="33">
        <v>280234695</v>
      </c>
    </row>
    <row r="163" spans="1:8" ht="12" customHeight="1" x14ac:dyDescent="0.2">
      <c r="A163" s="25" t="s">
        <v>263</v>
      </c>
      <c r="B163" s="33">
        <v>1</v>
      </c>
      <c r="C163" s="33">
        <v>1</v>
      </c>
      <c r="D163" s="33"/>
      <c r="E163" s="33">
        <v>1</v>
      </c>
      <c r="F163" s="33"/>
      <c r="G163" s="33"/>
      <c r="H163" s="33">
        <v>0</v>
      </c>
    </row>
    <row r="164" spans="1:8" ht="12" customHeight="1" x14ac:dyDescent="0.2">
      <c r="A164" s="26" t="s">
        <v>264</v>
      </c>
      <c r="B164" s="33">
        <v>702</v>
      </c>
      <c r="C164" s="33">
        <v>702</v>
      </c>
      <c r="D164" s="33">
        <v>3459971</v>
      </c>
      <c r="E164" s="33">
        <v>1702557</v>
      </c>
      <c r="F164" s="33"/>
      <c r="G164" s="33">
        <v>7176244</v>
      </c>
      <c r="H164" s="33">
        <v>3459971</v>
      </c>
    </row>
    <row r="165" spans="1:8" ht="12" customHeight="1" x14ac:dyDescent="0.2">
      <c r="A165" s="26" t="s">
        <v>265</v>
      </c>
      <c r="B165" s="33"/>
      <c r="C165" s="33"/>
      <c r="D165" s="33"/>
      <c r="E165" s="33"/>
      <c r="F165" s="33"/>
      <c r="G165" s="33"/>
      <c r="H165" s="33"/>
    </row>
    <row r="166" spans="1:8" ht="12" customHeight="1" x14ac:dyDescent="0.2">
      <c r="A166" s="25" t="s">
        <v>266</v>
      </c>
      <c r="B166" s="33">
        <v>2727</v>
      </c>
      <c r="C166" s="33">
        <v>2727</v>
      </c>
      <c r="D166" s="33">
        <v>2725285</v>
      </c>
      <c r="E166" s="33">
        <v>2595866</v>
      </c>
      <c r="F166" s="33"/>
      <c r="G166" s="33">
        <v>2690382</v>
      </c>
      <c r="H166" s="33">
        <v>2725285</v>
      </c>
    </row>
    <row r="167" spans="1:8" ht="12" customHeight="1" x14ac:dyDescent="0.2">
      <c r="A167" s="25" t="s">
        <v>267</v>
      </c>
      <c r="B167" s="33">
        <v>280707</v>
      </c>
      <c r="C167" s="33">
        <v>90681</v>
      </c>
      <c r="D167" s="33">
        <v>274049439</v>
      </c>
      <c r="E167" s="33">
        <v>290475422</v>
      </c>
      <c r="F167" s="33"/>
      <c r="G167" s="33">
        <v>176809544</v>
      </c>
      <c r="H167" s="33">
        <v>274049439</v>
      </c>
    </row>
    <row r="168" spans="1:8" ht="12" customHeight="1" x14ac:dyDescent="0.2">
      <c r="A168" s="25" t="s">
        <v>268</v>
      </c>
      <c r="B168" s="33">
        <v>29746</v>
      </c>
      <c r="C168" s="33">
        <v>29350</v>
      </c>
      <c r="D168" s="33">
        <v>26993236</v>
      </c>
      <c r="E168" s="33">
        <v>58020849</v>
      </c>
      <c r="F168" s="33"/>
      <c r="G168" s="33">
        <v>40520439</v>
      </c>
      <c r="H168" s="33">
        <v>26993236</v>
      </c>
    </row>
    <row r="169" spans="1:8" ht="12" customHeight="1" x14ac:dyDescent="0.2">
      <c r="A169" s="25" t="s">
        <v>269</v>
      </c>
      <c r="B169" s="33">
        <v>-90945</v>
      </c>
      <c r="C169" s="33">
        <v>-86945</v>
      </c>
      <c r="D169" s="33">
        <v>-90944705</v>
      </c>
      <c r="E169" s="33">
        <v>-87481328</v>
      </c>
      <c r="F169" s="33"/>
      <c r="G169" s="33">
        <v>-71469705</v>
      </c>
      <c r="H169" s="33">
        <v>-90944705</v>
      </c>
    </row>
    <row r="170" spans="1:8" ht="12" customHeight="1" x14ac:dyDescent="0.2">
      <c r="A170" s="25" t="s">
        <v>270</v>
      </c>
      <c r="B170" s="33">
        <v>-90945</v>
      </c>
      <c r="C170" s="33">
        <v>-90945</v>
      </c>
      <c r="D170" s="33">
        <v>-90944705</v>
      </c>
      <c r="E170" s="33">
        <v>-90944705</v>
      </c>
      <c r="F170" s="33"/>
      <c r="G170" s="33">
        <v>-71469705</v>
      </c>
      <c r="H170" s="33">
        <v>-71469705</v>
      </c>
    </row>
    <row r="171" spans="1:8" ht="12" customHeight="1" x14ac:dyDescent="0.2">
      <c r="A171" s="25" t="s">
        <v>271</v>
      </c>
      <c r="B171" s="33">
        <v>0</v>
      </c>
      <c r="C171" s="33">
        <v>4000</v>
      </c>
      <c r="D171" s="33">
        <v>0</v>
      </c>
      <c r="E171" s="33">
        <v>3463377</v>
      </c>
      <c r="F171" s="33"/>
      <c r="G171" s="33">
        <v>0</v>
      </c>
      <c r="H171" s="33">
        <v>-19475000</v>
      </c>
    </row>
    <row r="172" spans="1:8" ht="12" customHeight="1" x14ac:dyDescent="0.2">
      <c r="A172" s="25" t="s">
        <v>272</v>
      </c>
      <c r="B172" s="33"/>
      <c r="C172" s="33"/>
      <c r="D172" s="33"/>
      <c r="E172" s="33"/>
      <c r="F172" s="33"/>
      <c r="G172" s="33"/>
      <c r="H172" s="33"/>
    </row>
    <row r="173" spans="1:8" ht="12" customHeight="1" x14ac:dyDescent="0.2">
      <c r="A173" s="25" t="s">
        <v>273</v>
      </c>
      <c r="B173" s="33">
        <v>120691</v>
      </c>
      <c r="C173" s="33">
        <v>116295</v>
      </c>
      <c r="D173" s="33">
        <v>117937941</v>
      </c>
      <c r="E173" s="33">
        <v>145502177</v>
      </c>
      <c r="F173" s="33"/>
      <c r="G173" s="33">
        <v>111990144</v>
      </c>
      <c r="H173" s="33">
        <v>117937941</v>
      </c>
    </row>
    <row r="174" spans="1:8" ht="12" customHeight="1" x14ac:dyDescent="0.2">
      <c r="A174" s="25" t="s">
        <v>274</v>
      </c>
      <c r="B174" s="33">
        <v>120691</v>
      </c>
      <c r="C174" s="33">
        <v>120691</v>
      </c>
      <c r="D174" s="33">
        <v>117937941</v>
      </c>
      <c r="E174" s="33">
        <v>117937941</v>
      </c>
      <c r="F174" s="33"/>
      <c r="G174" s="33">
        <v>111990144</v>
      </c>
      <c r="H174" s="33">
        <v>111990144</v>
      </c>
    </row>
    <row r="175" spans="1:8" ht="12" customHeight="1" x14ac:dyDescent="0.2">
      <c r="A175" s="26" t="s">
        <v>275</v>
      </c>
      <c r="B175" s="33"/>
      <c r="C175" s="33">
        <v>-4396</v>
      </c>
      <c r="D175" s="33"/>
      <c r="E175" s="33">
        <v>27564236</v>
      </c>
      <c r="F175" s="33"/>
      <c r="G175" s="33"/>
      <c r="H175" s="33">
        <v>5947797</v>
      </c>
    </row>
    <row r="176" spans="1:8" ht="12" customHeight="1" x14ac:dyDescent="0.2">
      <c r="A176" s="26" t="s">
        <v>276</v>
      </c>
      <c r="B176" s="33"/>
      <c r="C176" s="33"/>
      <c r="D176" s="33"/>
      <c r="E176" s="33"/>
      <c r="F176" s="33"/>
      <c r="G176" s="33"/>
      <c r="H176" s="33"/>
    </row>
    <row r="177" spans="1:8" ht="12" customHeight="1" x14ac:dyDescent="0.2">
      <c r="A177" s="26" t="s">
        <v>277</v>
      </c>
      <c r="B177" s="33"/>
      <c r="C177" s="33"/>
      <c r="D177" s="33"/>
      <c r="E177" s="33"/>
      <c r="F177" s="33"/>
      <c r="G177" s="33"/>
      <c r="H177" s="33"/>
    </row>
    <row r="178" spans="1:8" ht="12" customHeight="1" x14ac:dyDescent="0.2">
      <c r="A178" s="26" t="s">
        <v>278</v>
      </c>
      <c r="B178" s="33"/>
      <c r="C178" s="33"/>
      <c r="D178" s="33"/>
      <c r="E178" s="33"/>
      <c r="F178" s="33"/>
      <c r="G178" s="33"/>
      <c r="H178" s="33"/>
    </row>
    <row r="179" spans="1:8" ht="12" customHeight="1" x14ac:dyDescent="0.2">
      <c r="A179" s="26" t="s">
        <v>279</v>
      </c>
      <c r="B179" s="33"/>
      <c r="C179" s="33">
        <v>149816</v>
      </c>
      <c r="D179" s="33"/>
      <c r="E179" s="33">
        <v>152004950</v>
      </c>
      <c r="F179" s="33"/>
      <c r="G179" s="33"/>
      <c r="H179" s="33">
        <v>158266322</v>
      </c>
    </row>
    <row r="180" spans="1:8" ht="12" customHeight="1" x14ac:dyDescent="0.2">
      <c r="A180" s="26" t="s">
        <v>280</v>
      </c>
      <c r="B180" s="33"/>
      <c r="C180" s="33">
        <v>145433</v>
      </c>
      <c r="D180" s="33"/>
      <c r="E180" s="33">
        <v>149404829</v>
      </c>
      <c r="F180" s="33"/>
      <c r="G180" s="33"/>
      <c r="H180" s="33">
        <v>158581590</v>
      </c>
    </row>
    <row r="181" spans="1:8" ht="12" customHeight="1" x14ac:dyDescent="0.2">
      <c r="A181" s="26" t="s">
        <v>281</v>
      </c>
      <c r="B181" s="33"/>
      <c r="C181" s="33">
        <v>231030</v>
      </c>
      <c r="D181" s="33"/>
      <c r="E181" s="33">
        <v>212875303</v>
      </c>
      <c r="F181" s="33"/>
      <c r="G181" s="33"/>
      <c r="H181" s="33">
        <v>207693623</v>
      </c>
    </row>
    <row r="182" spans="1:8" ht="12" customHeight="1" x14ac:dyDescent="0.2">
      <c r="A182" s="25" t="s">
        <v>282</v>
      </c>
      <c r="B182" s="33"/>
      <c r="C182" s="33">
        <v>0</v>
      </c>
      <c r="D182" s="33"/>
      <c r="E182" s="33">
        <v>0</v>
      </c>
      <c r="F182" s="33"/>
      <c r="G182" s="33"/>
      <c r="H182" s="33">
        <v>0</v>
      </c>
    </row>
    <row r="183" spans="1:8" ht="12" customHeight="1" x14ac:dyDescent="0.2">
      <c r="A183" s="25" t="s">
        <v>283</v>
      </c>
      <c r="B183" s="33"/>
      <c r="C183" s="33">
        <v>0</v>
      </c>
      <c r="D183" s="33"/>
      <c r="E183" s="33">
        <v>0</v>
      </c>
      <c r="F183" s="33"/>
      <c r="G183" s="33"/>
      <c r="H183" s="33">
        <v>0</v>
      </c>
    </row>
    <row r="184" spans="1:8" ht="12" customHeight="1" x14ac:dyDescent="0.2">
      <c r="A184" s="25" t="s">
        <v>284</v>
      </c>
      <c r="B184" s="33"/>
      <c r="C184" s="33">
        <v>0</v>
      </c>
      <c r="D184" s="33"/>
      <c r="E184" s="33">
        <v>0</v>
      </c>
      <c r="F184" s="33"/>
      <c r="G184" s="33"/>
      <c r="H184" s="33">
        <v>0</v>
      </c>
    </row>
    <row r="185" spans="1:8" ht="12" customHeight="1" x14ac:dyDescent="0.2">
      <c r="A185" s="25" t="s">
        <v>285</v>
      </c>
      <c r="B185" s="33"/>
      <c r="C185" s="33"/>
      <c r="D185" s="33"/>
      <c r="E185" s="33"/>
      <c r="F185" s="33"/>
      <c r="G185" s="33"/>
      <c r="H185" s="33"/>
    </row>
    <row r="186" spans="1:8" ht="12" customHeight="1" x14ac:dyDescent="0.2">
      <c r="A186" s="25" t="s">
        <v>286</v>
      </c>
      <c r="B186" s="33"/>
      <c r="C186" s="33">
        <v>231030</v>
      </c>
      <c r="D186" s="33"/>
      <c r="E186" s="33">
        <v>212875303</v>
      </c>
      <c r="F186" s="33"/>
      <c r="G186" s="33"/>
      <c r="H186" s="33">
        <v>207693623</v>
      </c>
    </row>
    <row r="187" spans="1:8" ht="12" customHeight="1" x14ac:dyDescent="0.2">
      <c r="A187" s="25" t="s">
        <v>287</v>
      </c>
      <c r="B187" s="33"/>
      <c r="C187" s="33"/>
      <c r="D187" s="33"/>
      <c r="E187" s="33"/>
      <c r="F187" s="33"/>
      <c r="G187" s="33"/>
      <c r="H187" s="33"/>
    </row>
    <row r="188" spans="1:8" ht="12" customHeight="1" x14ac:dyDescent="0.2">
      <c r="A188" s="25" t="s">
        <v>288</v>
      </c>
      <c r="B188" s="33"/>
      <c r="C188" s="33">
        <v>85597</v>
      </c>
      <c r="D188" s="33"/>
      <c r="E188" s="33">
        <v>63470474</v>
      </c>
      <c r="F188" s="33"/>
      <c r="G188" s="33"/>
      <c r="H188" s="33">
        <v>49112033</v>
      </c>
    </row>
    <row r="189" spans="1:8" ht="12" customHeight="1" x14ac:dyDescent="0.2">
      <c r="A189" s="25" t="s">
        <v>289</v>
      </c>
      <c r="B189" s="33"/>
      <c r="C189" s="33">
        <v>16596</v>
      </c>
      <c r="D189" s="33"/>
      <c r="E189" s="33">
        <v>15886462</v>
      </c>
      <c r="F189" s="33"/>
      <c r="G189" s="33"/>
      <c r="H189" s="33">
        <v>15957690</v>
      </c>
    </row>
    <row r="190" spans="1:8" ht="12" customHeight="1" x14ac:dyDescent="0.2">
      <c r="A190" s="25" t="s">
        <v>290</v>
      </c>
      <c r="B190" s="33"/>
      <c r="C190" s="33">
        <v>17801</v>
      </c>
      <c r="D190" s="33"/>
      <c r="E190" s="33">
        <v>8602522</v>
      </c>
      <c r="F190" s="33"/>
      <c r="G190" s="33"/>
      <c r="H190" s="33">
        <v>12047343</v>
      </c>
    </row>
    <row r="191" spans="1:8" ht="12" customHeight="1" x14ac:dyDescent="0.2">
      <c r="A191" s="25" t="s">
        <v>291</v>
      </c>
      <c r="B191" s="33"/>
      <c r="C191" s="33">
        <v>51191</v>
      </c>
      <c r="D191" s="33"/>
      <c r="E191" s="33">
        <v>38981490</v>
      </c>
      <c r="F191" s="33"/>
      <c r="G191" s="33"/>
      <c r="H191" s="33">
        <v>21107000</v>
      </c>
    </row>
    <row r="192" spans="1:8" ht="12" customHeight="1" x14ac:dyDescent="0.2">
      <c r="A192" s="25" t="s">
        <v>292</v>
      </c>
      <c r="B192" s="33"/>
      <c r="C192" s="33">
        <v>31191</v>
      </c>
      <c r="D192" s="33"/>
      <c r="E192" s="33">
        <v>29099490</v>
      </c>
      <c r="F192" s="33"/>
      <c r="G192" s="33"/>
      <c r="H192" s="33">
        <v>1107000</v>
      </c>
    </row>
    <row r="193" spans="1:8" ht="12" customHeight="1" x14ac:dyDescent="0.2">
      <c r="A193" s="25" t="s">
        <v>293</v>
      </c>
      <c r="B193" s="33"/>
      <c r="C193" s="33">
        <v>20000</v>
      </c>
      <c r="D193" s="33"/>
      <c r="E193" s="33">
        <v>9882000</v>
      </c>
      <c r="F193" s="33"/>
      <c r="G193" s="33"/>
      <c r="H193" s="33">
        <v>20000000</v>
      </c>
    </row>
    <row r="194" spans="1:8" ht="12" customHeight="1" x14ac:dyDescent="0.2">
      <c r="A194" s="25" t="s">
        <v>294</v>
      </c>
      <c r="B194" s="33"/>
      <c r="C194" s="33">
        <v>9</v>
      </c>
      <c r="D194" s="33"/>
      <c r="E194" s="33">
        <v>0</v>
      </c>
      <c r="F194" s="33"/>
      <c r="G194" s="33"/>
      <c r="H194" s="33">
        <v>0</v>
      </c>
    </row>
    <row r="195" spans="1:8" ht="12" customHeight="1" x14ac:dyDescent="0.2">
      <c r="A195" s="25" t="s">
        <v>295</v>
      </c>
      <c r="B195" s="33"/>
      <c r="C195" s="33"/>
      <c r="D195" s="33"/>
      <c r="E195" s="33"/>
      <c r="F195" s="33"/>
      <c r="G195" s="33"/>
      <c r="H195" s="33"/>
    </row>
    <row r="196" spans="1:8" ht="12" customHeight="1" x14ac:dyDescent="0.2">
      <c r="A196" s="25" t="s">
        <v>296</v>
      </c>
      <c r="B196" s="33"/>
      <c r="C196" s="33">
        <v>0</v>
      </c>
      <c r="D196" s="33"/>
      <c r="E196" s="33">
        <v>0</v>
      </c>
      <c r="F196" s="33"/>
      <c r="G196" s="33"/>
      <c r="H196" s="33">
        <v>0</v>
      </c>
    </row>
    <row r="197" spans="1:8" ht="12" customHeight="1" x14ac:dyDescent="0.2">
      <c r="A197" s="25" t="s">
        <v>297</v>
      </c>
      <c r="B197" s="33"/>
      <c r="C197" s="33">
        <v>0</v>
      </c>
      <c r="D197" s="33"/>
      <c r="E197" s="33">
        <v>0</v>
      </c>
      <c r="F197" s="33"/>
      <c r="G197" s="33"/>
      <c r="H197" s="33">
        <v>0</v>
      </c>
    </row>
    <row r="198" spans="1:8" ht="12" customHeight="1" x14ac:dyDescent="0.2">
      <c r="A198" s="25" t="s">
        <v>298</v>
      </c>
      <c r="B198" s="33"/>
      <c r="C198" s="33">
        <v>0</v>
      </c>
      <c r="D198" s="33"/>
      <c r="E198" s="33">
        <v>0</v>
      </c>
      <c r="F198" s="33"/>
      <c r="G198" s="33"/>
      <c r="H198" s="33">
        <v>0</v>
      </c>
    </row>
    <row r="199" spans="1:8" ht="12" customHeight="1" x14ac:dyDescent="0.2">
      <c r="A199" s="25" t="s">
        <v>299</v>
      </c>
      <c r="B199" s="33"/>
      <c r="C199" s="33"/>
      <c r="D199" s="33"/>
      <c r="E199" s="33"/>
      <c r="F199" s="33"/>
      <c r="G199" s="33"/>
      <c r="H199" s="33"/>
    </row>
    <row r="200" spans="1:8" ht="12" customHeight="1" x14ac:dyDescent="0.2">
      <c r="A200" s="25" t="s">
        <v>300</v>
      </c>
      <c r="B200" s="33"/>
      <c r="C200" s="33"/>
      <c r="D200" s="33"/>
      <c r="E200" s="33"/>
      <c r="F200" s="33"/>
      <c r="G200" s="33"/>
      <c r="H200" s="33"/>
    </row>
    <row r="201" spans="1:8" ht="12" customHeight="1" x14ac:dyDescent="0.2">
      <c r="A201" s="26" t="s">
        <v>301</v>
      </c>
      <c r="B201" s="33"/>
      <c r="C201" s="33">
        <v>0</v>
      </c>
      <c r="D201" s="33"/>
      <c r="E201" s="33">
        <v>0</v>
      </c>
      <c r="F201" s="33"/>
      <c r="G201" s="33"/>
      <c r="H201" s="33">
        <v>0</v>
      </c>
    </row>
    <row r="202" spans="1:8" ht="12" customHeight="1" x14ac:dyDescent="0.2">
      <c r="A202" s="25" t="s">
        <v>302</v>
      </c>
      <c r="B202" s="33"/>
      <c r="C202" s="33">
        <v>0</v>
      </c>
      <c r="D202" s="33"/>
      <c r="E202" s="33">
        <v>0</v>
      </c>
      <c r="F202" s="33"/>
      <c r="G202" s="33"/>
      <c r="H202" s="33">
        <v>0</v>
      </c>
    </row>
    <row r="203" spans="1:8" ht="12" customHeight="1" x14ac:dyDescent="0.2">
      <c r="A203" s="25" t="s">
        <v>303</v>
      </c>
      <c r="B203" s="33"/>
      <c r="C203" s="33">
        <v>0</v>
      </c>
      <c r="D203" s="33"/>
      <c r="E203" s="33">
        <v>0</v>
      </c>
      <c r="F203" s="33"/>
      <c r="G203" s="33"/>
      <c r="H203" s="33">
        <v>0</v>
      </c>
    </row>
    <row r="204" spans="1:8" ht="12" customHeight="1" x14ac:dyDescent="0.2">
      <c r="A204" s="25" t="s">
        <v>304</v>
      </c>
      <c r="B204" s="33"/>
      <c r="C204" s="33">
        <v>4000</v>
      </c>
      <c r="D204" s="33"/>
      <c r="E204" s="33">
        <v>3463378</v>
      </c>
      <c r="F204" s="33"/>
      <c r="G204" s="33"/>
      <c r="H204" s="33">
        <v>-19475000</v>
      </c>
    </row>
    <row r="205" spans="1:8" ht="12" customHeight="1" x14ac:dyDescent="0.2">
      <c r="A205" s="25" t="s">
        <v>305</v>
      </c>
      <c r="B205" s="33"/>
      <c r="C205" s="33">
        <v>4000</v>
      </c>
      <c r="D205" s="33"/>
      <c r="E205" s="33">
        <v>9900001</v>
      </c>
      <c r="F205" s="33"/>
      <c r="G205" s="33"/>
      <c r="H205" s="33">
        <v>0</v>
      </c>
    </row>
    <row r="206" spans="1:8" ht="12" customHeight="1" x14ac:dyDescent="0.2">
      <c r="A206" s="25" t="s">
        <v>306</v>
      </c>
      <c r="B206" s="33"/>
      <c r="C206" s="33">
        <v>0</v>
      </c>
      <c r="D206" s="33"/>
      <c r="E206" s="33">
        <v>0</v>
      </c>
      <c r="F206" s="33"/>
      <c r="G206" s="33"/>
      <c r="H206" s="33">
        <v>0</v>
      </c>
    </row>
    <row r="207" spans="1:8" ht="12" customHeight="1" x14ac:dyDescent="0.2">
      <c r="A207" s="25" t="s">
        <v>307</v>
      </c>
      <c r="B207" s="33"/>
      <c r="C207" s="33">
        <v>0</v>
      </c>
      <c r="D207" s="33"/>
      <c r="E207" s="33">
        <v>1</v>
      </c>
      <c r="F207" s="33"/>
      <c r="G207" s="33"/>
      <c r="H207" s="33"/>
    </row>
    <row r="208" spans="1:8" ht="12" customHeight="1" x14ac:dyDescent="0.2">
      <c r="A208" s="25" t="s">
        <v>308</v>
      </c>
      <c r="B208" s="33"/>
      <c r="C208" s="33">
        <v>4000</v>
      </c>
      <c r="D208" s="33"/>
      <c r="E208" s="33">
        <v>9900000</v>
      </c>
      <c r="F208" s="33"/>
      <c r="G208" s="33"/>
      <c r="H208" s="33">
        <v>0</v>
      </c>
    </row>
    <row r="209" spans="1:8" ht="12" customHeight="1" x14ac:dyDescent="0.2">
      <c r="A209" s="25" t="s">
        <v>309</v>
      </c>
      <c r="B209" s="33"/>
      <c r="C209" s="33">
        <v>0</v>
      </c>
      <c r="D209" s="33"/>
      <c r="E209" s="33">
        <v>6436623</v>
      </c>
      <c r="F209" s="33"/>
      <c r="G209" s="33"/>
      <c r="H209" s="33">
        <v>19475000</v>
      </c>
    </row>
    <row r="210" spans="1:8" ht="12" customHeight="1" x14ac:dyDescent="0.2">
      <c r="A210" s="25" t="s">
        <v>310</v>
      </c>
      <c r="B210" s="33"/>
      <c r="C210" s="33">
        <v>0</v>
      </c>
      <c r="D210" s="33"/>
      <c r="E210" s="33">
        <v>0</v>
      </c>
      <c r="F210" s="33"/>
      <c r="G210" s="33"/>
      <c r="H210" s="33">
        <v>0</v>
      </c>
    </row>
    <row r="211" spans="1:8" ht="12" customHeight="1" x14ac:dyDescent="0.2">
      <c r="A211" s="25" t="s">
        <v>434</v>
      </c>
      <c r="B211" s="33"/>
      <c r="C211" s="33">
        <v>0</v>
      </c>
      <c r="D211" s="33"/>
      <c r="E211" s="33">
        <v>0</v>
      </c>
      <c r="F211" s="33"/>
      <c r="G211" s="33"/>
      <c r="H211" s="33">
        <v>0</v>
      </c>
    </row>
    <row r="212" spans="1:8" ht="12" customHeight="1" x14ac:dyDescent="0.2">
      <c r="A212" s="25" t="s">
        <v>311</v>
      </c>
      <c r="B212" s="33"/>
      <c r="C212" s="33"/>
      <c r="D212" s="33"/>
      <c r="E212" s="33"/>
      <c r="F212" s="33"/>
      <c r="G212" s="33"/>
      <c r="H212" s="33"/>
    </row>
    <row r="213" spans="1:8" ht="12" customHeight="1" x14ac:dyDescent="0.2">
      <c r="A213" s="25" t="s">
        <v>312</v>
      </c>
      <c r="B213" s="33"/>
      <c r="C213" s="33">
        <v>0</v>
      </c>
      <c r="D213" s="33"/>
      <c r="E213" s="33">
        <v>6436623</v>
      </c>
      <c r="F213" s="33"/>
      <c r="G213" s="33"/>
      <c r="H213" s="33">
        <v>19475000</v>
      </c>
    </row>
    <row r="214" spans="1:8" ht="12" customHeight="1" x14ac:dyDescent="0.2">
      <c r="A214" s="25" t="s">
        <v>549</v>
      </c>
      <c r="B214" s="33"/>
      <c r="C214" s="33"/>
      <c r="D214" s="33"/>
      <c r="E214" s="33"/>
      <c r="F214" s="33"/>
      <c r="G214" s="33"/>
      <c r="H214" s="33"/>
    </row>
    <row r="215" spans="1:8" ht="12" customHeight="1" x14ac:dyDescent="0.2">
      <c r="A215" s="25" t="s">
        <v>313</v>
      </c>
      <c r="B215" s="33"/>
      <c r="C215" s="33">
        <v>-383</v>
      </c>
      <c r="D215" s="33"/>
      <c r="E215" s="33">
        <v>863257</v>
      </c>
      <c r="F215" s="33"/>
      <c r="G215" s="33"/>
      <c r="H215" s="33">
        <v>-19159732</v>
      </c>
    </row>
    <row r="216" spans="1:8" ht="12" customHeight="1" x14ac:dyDescent="0.2">
      <c r="A216" s="25" t="s">
        <v>314</v>
      </c>
      <c r="B216" s="33"/>
      <c r="C216" s="33">
        <v>5596</v>
      </c>
      <c r="D216" s="33"/>
      <c r="E216" s="33">
        <v>6842856</v>
      </c>
      <c r="F216" s="33"/>
      <c r="G216" s="33"/>
      <c r="H216" s="33">
        <v>5979599</v>
      </c>
    </row>
    <row r="217" spans="1:8" ht="12" customHeight="1" x14ac:dyDescent="0.2">
      <c r="A217" s="27" t="s">
        <v>315</v>
      </c>
      <c r="B217" s="33"/>
      <c r="C217" s="33">
        <v>-383</v>
      </c>
      <c r="D217" s="33"/>
      <c r="E217" s="33">
        <v>863257</v>
      </c>
      <c r="F217" s="33"/>
      <c r="G217" s="33"/>
      <c r="H217" s="33">
        <v>-19159732</v>
      </c>
    </row>
    <row r="218" spans="1:8" ht="12" customHeight="1" x14ac:dyDescent="0.2">
      <c r="A218" s="27" t="s">
        <v>316</v>
      </c>
      <c r="B218" s="33"/>
      <c r="C218" s="33">
        <v>5979</v>
      </c>
      <c r="D218" s="33"/>
      <c r="E218" s="33">
        <v>5979599</v>
      </c>
      <c r="F218" s="33"/>
      <c r="G218" s="33"/>
      <c r="H218" s="33">
        <v>25139331</v>
      </c>
    </row>
    <row r="219" spans="1:8" ht="12" customHeight="1" x14ac:dyDescent="0.2">
      <c r="A219" s="25"/>
      <c r="B219" s="33"/>
      <c r="C219" s="33"/>
      <c r="D219" s="33"/>
      <c r="E219" s="33"/>
      <c r="F219" s="33"/>
      <c r="G219" s="33"/>
      <c r="H219" s="33"/>
    </row>
    <row r="220" spans="1:8" ht="12" customHeight="1" x14ac:dyDescent="0.2">
      <c r="A220" s="25" t="s">
        <v>317</v>
      </c>
      <c r="B220" s="33">
        <v>0</v>
      </c>
      <c r="C220" s="33">
        <v>-235426</v>
      </c>
      <c r="D220" s="33">
        <v>0</v>
      </c>
      <c r="E220" s="33">
        <v>-193282279</v>
      </c>
      <c r="F220" s="33"/>
      <c r="G220" s="33">
        <v>0</v>
      </c>
      <c r="H220" s="33">
        <v>-201392130</v>
      </c>
    </row>
    <row r="221" spans="1:8" ht="12" customHeight="1" x14ac:dyDescent="0.2">
      <c r="A221" s="27" t="s">
        <v>318</v>
      </c>
      <c r="B221" s="33">
        <v>0</v>
      </c>
      <c r="C221" s="33">
        <v>-235426</v>
      </c>
      <c r="D221" s="33">
        <v>0</v>
      </c>
      <c r="E221" s="33">
        <v>-193282279</v>
      </c>
      <c r="F221" s="33"/>
      <c r="G221" s="33">
        <v>0</v>
      </c>
      <c r="H221" s="33">
        <v>-201392130</v>
      </c>
    </row>
    <row r="222" spans="1:8" ht="12" customHeight="1" x14ac:dyDescent="0.2">
      <c r="A222" s="27" t="s">
        <v>319</v>
      </c>
      <c r="B222" s="33">
        <v>0</v>
      </c>
      <c r="C222" s="33">
        <v>-235426</v>
      </c>
      <c r="D222" s="33">
        <v>0</v>
      </c>
      <c r="E222" s="33">
        <v>-193485481</v>
      </c>
      <c r="F222" s="33"/>
      <c r="G222" s="33">
        <v>0</v>
      </c>
      <c r="H222" s="33">
        <v>-201580164</v>
      </c>
    </row>
    <row r="223" spans="1:8" ht="12" customHeight="1" x14ac:dyDescent="0.2">
      <c r="A223" s="25" t="s">
        <v>320</v>
      </c>
      <c r="B223" s="33">
        <v>0</v>
      </c>
      <c r="C223" s="33">
        <v>6979101</v>
      </c>
      <c r="D223" s="33">
        <v>0</v>
      </c>
      <c r="E223" s="33">
        <v>6983063403</v>
      </c>
      <c r="F223" s="33"/>
      <c r="G223" s="33">
        <v>0</v>
      </c>
      <c r="H223" s="33">
        <v>6380314752</v>
      </c>
    </row>
    <row r="224" spans="1:8" ht="12" customHeight="1" x14ac:dyDescent="0.2">
      <c r="A224" s="25" t="s">
        <v>321</v>
      </c>
      <c r="B224" s="33">
        <v>0</v>
      </c>
      <c r="C224" s="33">
        <v>806340</v>
      </c>
      <c r="D224" s="33">
        <v>0</v>
      </c>
      <c r="E224" s="33">
        <v>889611536</v>
      </c>
      <c r="F224" s="33"/>
      <c r="G224" s="33">
        <v>0</v>
      </c>
      <c r="H224" s="33">
        <v>817372182</v>
      </c>
    </row>
    <row r="225" spans="1:8" ht="12" customHeight="1" x14ac:dyDescent="0.2">
      <c r="A225" s="25" t="s">
        <v>322</v>
      </c>
      <c r="B225" s="33"/>
      <c r="C225" s="33">
        <v>5946464</v>
      </c>
      <c r="D225" s="33"/>
      <c r="E225" s="33">
        <v>5750674171</v>
      </c>
      <c r="F225" s="33"/>
      <c r="G225" s="33"/>
      <c r="H225" s="33">
        <v>5279542874</v>
      </c>
    </row>
    <row r="226" spans="1:8" ht="12" customHeight="1" x14ac:dyDescent="0.2">
      <c r="A226" s="25" t="s">
        <v>323</v>
      </c>
      <c r="B226" s="33"/>
      <c r="C226" s="33">
        <v>4170000</v>
      </c>
      <c r="D226" s="33"/>
      <c r="E226" s="33">
        <v>4287679852</v>
      </c>
      <c r="F226" s="33"/>
      <c r="G226" s="33"/>
      <c r="H226" s="33">
        <v>4047792473</v>
      </c>
    </row>
    <row r="227" spans="1:8" ht="12" customHeight="1" x14ac:dyDescent="0.2">
      <c r="A227" s="25" t="s">
        <v>324</v>
      </c>
      <c r="B227" s="33"/>
      <c r="C227" s="33">
        <v>548368</v>
      </c>
      <c r="D227" s="33"/>
      <c r="E227" s="33">
        <v>545323078</v>
      </c>
      <c r="F227" s="33"/>
      <c r="G227" s="33"/>
      <c r="H227" s="33">
        <v>496373645</v>
      </c>
    </row>
    <row r="228" spans="1:8" ht="12" customHeight="1" x14ac:dyDescent="0.2">
      <c r="A228" s="27" t="s">
        <v>325</v>
      </c>
      <c r="B228" s="33"/>
      <c r="C228" s="33">
        <v>1228096</v>
      </c>
      <c r="D228" s="33"/>
      <c r="E228" s="33">
        <v>917671241</v>
      </c>
      <c r="F228" s="33"/>
      <c r="G228" s="33"/>
      <c r="H228" s="33">
        <v>735376756</v>
      </c>
    </row>
    <row r="229" spans="1:8" ht="12" customHeight="1" x14ac:dyDescent="0.2">
      <c r="A229" s="27" t="s">
        <v>326</v>
      </c>
      <c r="B229" s="33"/>
      <c r="C229" s="33"/>
      <c r="D229" s="33"/>
      <c r="E229" s="33"/>
      <c r="F229" s="33"/>
      <c r="G229" s="33"/>
      <c r="H229" s="33"/>
    </row>
    <row r="230" spans="1:8" ht="12" customHeight="1" x14ac:dyDescent="0.2">
      <c r="A230" s="27" t="s">
        <v>327</v>
      </c>
      <c r="B230" s="33"/>
      <c r="C230" s="33"/>
      <c r="D230" s="33"/>
      <c r="E230" s="33"/>
      <c r="F230" s="33"/>
      <c r="G230" s="33"/>
      <c r="H230" s="33"/>
    </row>
    <row r="231" spans="1:8" ht="12" customHeight="1" x14ac:dyDescent="0.2">
      <c r="A231" s="25" t="s">
        <v>328</v>
      </c>
      <c r="B231" s="33"/>
      <c r="C231" s="33">
        <v>565</v>
      </c>
      <c r="D231" s="33"/>
      <c r="E231" s="33">
        <v>1485612</v>
      </c>
      <c r="F231" s="33"/>
      <c r="G231" s="33"/>
      <c r="H231" s="33">
        <v>544454</v>
      </c>
    </row>
    <row r="232" spans="1:8" ht="12" customHeight="1" x14ac:dyDescent="0.2">
      <c r="A232" s="25" t="s">
        <v>329</v>
      </c>
      <c r="B232" s="33">
        <v>0</v>
      </c>
      <c r="C232" s="33">
        <v>0</v>
      </c>
      <c r="D232" s="33">
        <v>0</v>
      </c>
      <c r="E232" s="33">
        <v>0</v>
      </c>
      <c r="F232" s="33"/>
      <c r="G232" s="33">
        <v>0</v>
      </c>
      <c r="H232" s="33">
        <v>0</v>
      </c>
    </row>
    <row r="233" spans="1:8" ht="12" customHeight="1" x14ac:dyDescent="0.2">
      <c r="A233" s="25" t="s">
        <v>330</v>
      </c>
      <c r="B233" s="33"/>
      <c r="C233" s="33">
        <v>218000</v>
      </c>
      <c r="D233" s="33"/>
      <c r="E233" s="33">
        <v>314710800</v>
      </c>
      <c r="F233" s="33"/>
      <c r="G233" s="33"/>
      <c r="H233" s="33">
        <v>274776175</v>
      </c>
    </row>
    <row r="234" spans="1:8" ht="12" customHeight="1" x14ac:dyDescent="0.2">
      <c r="A234" s="27" t="s">
        <v>331</v>
      </c>
      <c r="B234" s="33"/>
      <c r="C234" s="33"/>
      <c r="D234" s="33"/>
      <c r="E234" s="33"/>
      <c r="F234" s="33"/>
      <c r="G234" s="33"/>
      <c r="H234" s="33"/>
    </row>
    <row r="235" spans="1:8" ht="12" customHeight="1" x14ac:dyDescent="0.2">
      <c r="A235" s="27" t="s">
        <v>332</v>
      </c>
      <c r="B235" s="33">
        <v>0</v>
      </c>
      <c r="C235" s="33">
        <v>7732</v>
      </c>
      <c r="D235" s="33">
        <v>0</v>
      </c>
      <c r="E235" s="33">
        <v>26581284</v>
      </c>
      <c r="F235" s="33"/>
      <c r="G235" s="33">
        <v>0</v>
      </c>
      <c r="H235" s="33">
        <v>8079067</v>
      </c>
    </row>
    <row r="236" spans="1:8" ht="12" customHeight="1" x14ac:dyDescent="0.2">
      <c r="A236" s="27" t="s">
        <v>333</v>
      </c>
      <c r="B236" s="33">
        <v>0</v>
      </c>
      <c r="C236" s="33">
        <v>7214527</v>
      </c>
      <c r="D236" s="33">
        <v>0</v>
      </c>
      <c r="E236" s="33">
        <v>7176548884</v>
      </c>
      <c r="F236" s="33"/>
      <c r="G236" s="33">
        <v>0</v>
      </c>
      <c r="H236" s="33">
        <v>6581894916</v>
      </c>
    </row>
    <row r="237" spans="1:8" ht="12" customHeight="1" x14ac:dyDescent="0.2">
      <c r="A237" s="27" t="s">
        <v>334</v>
      </c>
      <c r="B237" s="33">
        <v>0</v>
      </c>
      <c r="C237" s="33">
        <v>0</v>
      </c>
      <c r="D237" s="33">
        <v>0</v>
      </c>
      <c r="E237" s="33">
        <v>0</v>
      </c>
      <c r="F237" s="33"/>
      <c r="G237" s="33">
        <v>0</v>
      </c>
      <c r="H237" s="33">
        <v>0</v>
      </c>
    </row>
    <row r="238" spans="1:8" ht="12" customHeight="1" x14ac:dyDescent="0.2">
      <c r="A238" s="27" t="s">
        <v>335</v>
      </c>
      <c r="B238" s="33">
        <v>0</v>
      </c>
      <c r="C238" s="33">
        <v>1598</v>
      </c>
      <c r="D238" s="33">
        <v>0</v>
      </c>
      <c r="E238" s="33">
        <v>1596294</v>
      </c>
      <c r="F238" s="33"/>
      <c r="G238" s="33">
        <v>0</v>
      </c>
      <c r="H238" s="33">
        <v>1539963</v>
      </c>
    </row>
    <row r="239" spans="1:8" ht="12" customHeight="1" x14ac:dyDescent="0.2">
      <c r="A239" s="27" t="s">
        <v>336</v>
      </c>
      <c r="B239" s="33">
        <v>0</v>
      </c>
      <c r="C239" s="33">
        <v>14143</v>
      </c>
      <c r="D239" s="33">
        <v>0</v>
      </c>
      <c r="E239" s="33">
        <v>13382379</v>
      </c>
      <c r="F239" s="33"/>
      <c r="G239" s="33">
        <v>0</v>
      </c>
      <c r="H239" s="33">
        <v>13640244</v>
      </c>
    </row>
    <row r="240" spans="1:8" ht="12" customHeight="1" x14ac:dyDescent="0.2">
      <c r="A240" s="27" t="s">
        <v>337</v>
      </c>
      <c r="B240" s="33">
        <v>0</v>
      </c>
      <c r="C240" s="33">
        <v>7198777</v>
      </c>
      <c r="D240" s="33">
        <v>0</v>
      </c>
      <c r="E240" s="33">
        <v>7161570211</v>
      </c>
      <c r="F240" s="33"/>
      <c r="G240" s="33">
        <v>0</v>
      </c>
      <c r="H240" s="33">
        <v>6566714709</v>
      </c>
    </row>
    <row r="241" spans="1:8" ht="12" customHeight="1" x14ac:dyDescent="0.2">
      <c r="A241" s="27" t="s">
        <v>338</v>
      </c>
      <c r="B241" s="33"/>
      <c r="C241" s="33">
        <v>9</v>
      </c>
      <c r="D241" s="33"/>
      <c r="E241" s="33"/>
      <c r="F241" s="33"/>
      <c r="G241" s="33"/>
      <c r="H241" s="33"/>
    </row>
    <row r="242" spans="1:8" ht="12" customHeight="1" x14ac:dyDescent="0.2">
      <c r="A242" s="27" t="s">
        <v>339</v>
      </c>
      <c r="B242" s="33"/>
      <c r="C242" s="33"/>
      <c r="D242" s="33"/>
      <c r="E242" s="33"/>
      <c r="F242" s="33"/>
      <c r="G242" s="33"/>
      <c r="H242" s="33"/>
    </row>
    <row r="243" spans="1:8" ht="12" customHeight="1" x14ac:dyDescent="0.2">
      <c r="A243" s="25" t="s">
        <v>340</v>
      </c>
      <c r="B243" s="33"/>
      <c r="C243" s="33">
        <v>0</v>
      </c>
      <c r="D243" s="33"/>
      <c r="E243" s="33">
        <v>203202</v>
      </c>
      <c r="F243" s="33"/>
      <c r="G243" s="33"/>
      <c r="H243" s="33">
        <v>188034</v>
      </c>
    </row>
    <row r="244" spans="1:8" ht="12" customHeight="1" x14ac:dyDescent="0.2">
      <c r="A244" s="27" t="s">
        <v>341</v>
      </c>
      <c r="B244" s="33"/>
      <c r="C244" s="33">
        <v>0</v>
      </c>
      <c r="D244" s="33"/>
      <c r="E244" s="33">
        <v>203202</v>
      </c>
      <c r="F244" s="33"/>
      <c r="G244" s="33"/>
      <c r="H244" s="33">
        <v>188034</v>
      </c>
    </row>
    <row r="245" spans="1:8" ht="12" customHeight="1" x14ac:dyDescent="0.2">
      <c r="A245" s="27" t="s">
        <v>342</v>
      </c>
      <c r="B245" s="33"/>
      <c r="C245" s="33"/>
      <c r="D245" s="33"/>
      <c r="E245" s="33"/>
      <c r="F245" s="33"/>
      <c r="G245" s="33"/>
      <c r="H245" s="33"/>
    </row>
    <row r="246" spans="1:8" ht="12" customHeight="1" x14ac:dyDescent="0.2">
      <c r="A246" s="27" t="s">
        <v>343</v>
      </c>
      <c r="B246" s="33"/>
      <c r="C246" s="33"/>
      <c r="D246" s="33"/>
      <c r="E246" s="33"/>
      <c r="F246" s="33"/>
      <c r="G246" s="33"/>
      <c r="H246" s="33"/>
    </row>
    <row r="247" spans="1:8" ht="12" customHeight="1" x14ac:dyDescent="0.2">
      <c r="A247" s="27" t="s">
        <v>344</v>
      </c>
      <c r="B247" s="33">
        <v>-4126</v>
      </c>
      <c r="C247" s="33">
        <v>-4126</v>
      </c>
      <c r="D247" s="33">
        <v>-4772671</v>
      </c>
      <c r="E247" s="33">
        <v>-5155850</v>
      </c>
      <c r="F247" s="33"/>
      <c r="G247" s="33">
        <v>-4125625</v>
      </c>
      <c r="H247" s="33">
        <v>-4772671</v>
      </c>
    </row>
    <row r="248" spans="1:8" ht="12" customHeight="1" x14ac:dyDescent="0.2">
      <c r="A248" s="27" t="s">
        <v>345</v>
      </c>
      <c r="B248" s="33">
        <v>25620</v>
      </c>
      <c r="C248" s="33">
        <v>25224</v>
      </c>
      <c r="D248" s="33">
        <v>22220565</v>
      </c>
      <c r="E248" s="33">
        <v>52864999</v>
      </c>
      <c r="F248" s="33"/>
      <c r="G248" s="33">
        <v>36394814</v>
      </c>
      <c r="H248" s="33">
        <v>22220565</v>
      </c>
    </row>
    <row r="249" spans="1:8" ht="12" customHeight="1" x14ac:dyDescent="0.2">
      <c r="A249" s="27" t="s">
        <v>346</v>
      </c>
      <c r="B249" s="33">
        <v>566370</v>
      </c>
      <c r="C249" s="33">
        <v>351888</v>
      </c>
      <c r="D249" s="33">
        <v>564923857</v>
      </c>
      <c r="E249" s="33">
        <v>850994101</v>
      </c>
      <c r="F249" s="33"/>
      <c r="G249" s="33">
        <v>655424969</v>
      </c>
      <c r="H249" s="33">
        <v>564923857</v>
      </c>
    </row>
    <row r="250" spans="1:8" ht="12" customHeight="1" x14ac:dyDescent="0.2">
      <c r="A250" s="25" t="s">
        <v>347</v>
      </c>
      <c r="B250" s="33">
        <v>5979</v>
      </c>
      <c r="C250" s="33">
        <v>5596</v>
      </c>
      <c r="D250" s="33">
        <v>5979599</v>
      </c>
      <c r="E250" s="33">
        <v>6842856</v>
      </c>
      <c r="F250" s="33"/>
      <c r="G250" s="33">
        <v>25139331</v>
      </c>
      <c r="H250" s="33">
        <v>5979599</v>
      </c>
    </row>
    <row r="251" spans="1:8" ht="12" customHeight="1" x14ac:dyDescent="0.2">
      <c r="A251" s="25" t="s">
        <v>348</v>
      </c>
      <c r="B251" s="33">
        <v>535314</v>
      </c>
      <c r="C251" s="33">
        <v>321228</v>
      </c>
      <c r="D251" s="33">
        <v>533867204</v>
      </c>
      <c r="E251" s="33">
        <v>819059825</v>
      </c>
      <c r="F251" s="33"/>
      <c r="G251" s="33">
        <v>605208462</v>
      </c>
      <c r="H251" s="33">
        <v>533867204</v>
      </c>
    </row>
    <row r="252" spans="1:8" ht="12" customHeight="1" x14ac:dyDescent="0.2">
      <c r="A252" s="25" t="s">
        <v>349</v>
      </c>
      <c r="B252" s="33">
        <v>55</v>
      </c>
      <c r="C252" s="33">
        <v>55</v>
      </c>
      <c r="D252" s="33">
        <v>55026</v>
      </c>
      <c r="E252" s="33">
        <v>57440</v>
      </c>
      <c r="F252" s="33"/>
      <c r="G252" s="33">
        <v>42556</v>
      </c>
      <c r="H252" s="33">
        <v>55026</v>
      </c>
    </row>
    <row r="253" spans="1:8" ht="12" customHeight="1" x14ac:dyDescent="0.2">
      <c r="A253" s="25" t="s">
        <v>350</v>
      </c>
      <c r="B253" s="33">
        <v>25000</v>
      </c>
      <c r="C253" s="33">
        <v>25000</v>
      </c>
      <c r="D253" s="33">
        <v>25000000</v>
      </c>
      <c r="E253" s="33">
        <v>25000000</v>
      </c>
      <c r="F253" s="33"/>
      <c r="G253" s="33">
        <v>25000000</v>
      </c>
      <c r="H253" s="33">
        <v>25000000</v>
      </c>
    </row>
    <row r="254" spans="1:8" ht="12" customHeight="1" x14ac:dyDescent="0.2">
      <c r="A254" s="25" t="s">
        <v>351</v>
      </c>
      <c r="B254" s="33"/>
      <c r="C254" s="33"/>
      <c r="D254" s="33"/>
      <c r="E254" s="33"/>
      <c r="F254" s="33"/>
      <c r="G254" s="33"/>
      <c r="H254" s="33"/>
    </row>
    <row r="255" spans="1:8" ht="12" customHeight="1" x14ac:dyDescent="0.2">
      <c r="A255" s="25" t="s">
        <v>352</v>
      </c>
      <c r="B255" s="33">
        <v>22</v>
      </c>
      <c r="C255" s="33">
        <v>9</v>
      </c>
      <c r="D255" s="33">
        <v>22028</v>
      </c>
      <c r="E255" s="33">
        <v>33980</v>
      </c>
      <c r="F255" s="33"/>
      <c r="G255" s="33">
        <v>34620</v>
      </c>
      <c r="H255" s="33">
        <v>22028</v>
      </c>
    </row>
    <row r="256" spans="1:8" ht="12" customHeight="1" x14ac:dyDescent="0.2">
      <c r="A256" s="25" t="s">
        <v>353</v>
      </c>
      <c r="B256" s="33">
        <v>540750</v>
      </c>
      <c r="C256" s="33">
        <v>326664</v>
      </c>
      <c r="D256" s="33">
        <v>542703292</v>
      </c>
      <c r="E256" s="33">
        <v>798129102</v>
      </c>
      <c r="F256" s="33"/>
      <c r="G256" s="33">
        <v>619030155</v>
      </c>
      <c r="H256" s="33">
        <v>542703292</v>
      </c>
    </row>
    <row r="257" spans="1:8" ht="12" customHeight="1" x14ac:dyDescent="0.2">
      <c r="A257" s="25" t="s">
        <v>354</v>
      </c>
      <c r="B257" s="33">
        <v>1</v>
      </c>
      <c r="C257" s="33">
        <v>1</v>
      </c>
      <c r="D257" s="33"/>
      <c r="E257" s="33">
        <v>1</v>
      </c>
      <c r="F257" s="33"/>
      <c r="G257" s="33"/>
      <c r="H257" s="33">
        <v>0</v>
      </c>
    </row>
    <row r="258" spans="1:8" ht="12" customHeight="1" x14ac:dyDescent="0.2">
      <c r="A258" s="25" t="s">
        <v>355</v>
      </c>
      <c r="B258" s="33">
        <v>242764</v>
      </c>
      <c r="C258" s="33">
        <v>217890</v>
      </c>
      <c r="D258" s="33">
        <v>251377880</v>
      </c>
      <c r="E258" s="33">
        <v>490492988</v>
      </c>
      <c r="F258" s="33"/>
      <c r="G258" s="33">
        <v>390638511</v>
      </c>
      <c r="H258" s="33">
        <v>251377880</v>
      </c>
    </row>
    <row r="259" spans="1:8" ht="12" customHeight="1" x14ac:dyDescent="0.2">
      <c r="A259" s="27" t="s">
        <v>356</v>
      </c>
      <c r="B259" s="33"/>
      <c r="C259" s="33"/>
      <c r="D259" s="33"/>
      <c r="E259" s="33"/>
      <c r="F259" s="33"/>
      <c r="G259" s="33"/>
      <c r="H259" s="33"/>
    </row>
    <row r="260" spans="1:8" ht="12" customHeight="1" x14ac:dyDescent="0.2">
      <c r="A260" s="27" t="s">
        <v>357</v>
      </c>
      <c r="B260" s="33"/>
      <c r="C260" s="33"/>
      <c r="D260" s="33"/>
      <c r="E260" s="33"/>
      <c r="F260" s="33"/>
      <c r="G260" s="33"/>
      <c r="H260" s="33"/>
    </row>
    <row r="261" spans="1:8" ht="12" customHeight="1" x14ac:dyDescent="0.2">
      <c r="A261" s="25" t="s">
        <v>358</v>
      </c>
      <c r="B261" s="33">
        <v>2313</v>
      </c>
      <c r="C261" s="33">
        <v>2313</v>
      </c>
      <c r="D261" s="33">
        <v>2311667</v>
      </c>
      <c r="E261" s="33">
        <v>2174051</v>
      </c>
      <c r="F261" s="33"/>
      <c r="G261" s="33">
        <v>2309689</v>
      </c>
      <c r="H261" s="33">
        <v>2311667</v>
      </c>
    </row>
    <row r="262" spans="1:8" ht="12" customHeight="1" x14ac:dyDescent="0.2">
      <c r="A262" s="25" t="s">
        <v>359</v>
      </c>
      <c r="B262" s="33"/>
      <c r="C262" s="33"/>
      <c r="D262" s="33"/>
      <c r="E262" s="33"/>
      <c r="F262" s="33"/>
      <c r="G262" s="33"/>
      <c r="H262" s="33"/>
    </row>
    <row r="263" spans="1:8" ht="12" customHeight="1" x14ac:dyDescent="0.2">
      <c r="A263" s="27" t="s">
        <v>360</v>
      </c>
      <c r="B263" s="33">
        <v>295672</v>
      </c>
      <c r="C263" s="33">
        <v>106460</v>
      </c>
      <c r="D263" s="33">
        <v>289013745</v>
      </c>
      <c r="E263" s="33">
        <v>305462062</v>
      </c>
      <c r="F263" s="33"/>
      <c r="G263" s="33">
        <v>226081955</v>
      </c>
      <c r="H263" s="33">
        <v>289013745</v>
      </c>
    </row>
    <row r="264" spans="1:8" ht="12" customHeight="1" x14ac:dyDescent="0.2">
      <c r="A264" s="27" t="s">
        <v>361</v>
      </c>
      <c r="B264" s="33">
        <v>29746</v>
      </c>
      <c r="C264" s="33">
        <v>29350</v>
      </c>
      <c r="D264" s="33">
        <v>26993236</v>
      </c>
      <c r="E264" s="33">
        <v>58020849</v>
      </c>
      <c r="F264" s="33"/>
      <c r="G264" s="33">
        <v>40520439</v>
      </c>
      <c r="H264" s="33">
        <v>26993236</v>
      </c>
    </row>
    <row r="265" spans="1:8" ht="12" customHeight="1" x14ac:dyDescent="0.2">
      <c r="A265" s="25" t="s">
        <v>362</v>
      </c>
      <c r="B265" s="33">
        <v>-90945</v>
      </c>
      <c r="C265" s="33">
        <v>-86945</v>
      </c>
      <c r="D265" s="33">
        <v>-90944705</v>
      </c>
      <c r="E265" s="33">
        <v>-87481328</v>
      </c>
      <c r="F265" s="33"/>
      <c r="G265" s="33">
        <v>-71469705</v>
      </c>
      <c r="H265" s="33">
        <v>-90944705</v>
      </c>
    </row>
    <row r="266" spans="1:8" ht="12" customHeight="1" x14ac:dyDescent="0.2">
      <c r="A266" s="25" t="s">
        <v>363</v>
      </c>
      <c r="B266" s="33"/>
      <c r="C266" s="33"/>
      <c r="D266" s="33"/>
      <c r="E266" s="33"/>
      <c r="F266" s="33"/>
      <c r="G266" s="33"/>
      <c r="H266" s="33"/>
    </row>
    <row r="267" spans="1:8" ht="12" customHeight="1" x14ac:dyDescent="0.2">
      <c r="A267" s="27" t="s">
        <v>364</v>
      </c>
      <c r="B267" s="33">
        <v>120691</v>
      </c>
      <c r="C267" s="33">
        <v>116295</v>
      </c>
      <c r="D267" s="33">
        <v>117937941</v>
      </c>
      <c r="E267" s="33">
        <v>145502177</v>
      </c>
      <c r="F267" s="33"/>
      <c r="G267" s="33">
        <v>111990144</v>
      </c>
      <c r="H267" s="33">
        <v>117937941</v>
      </c>
    </row>
    <row r="268" spans="1:8" ht="12" customHeight="1" x14ac:dyDescent="0.2">
      <c r="A268" s="25" t="s">
        <v>365</v>
      </c>
      <c r="B268" s="33">
        <v>120691</v>
      </c>
      <c r="C268" s="33">
        <v>120691</v>
      </c>
      <c r="D268" s="33">
        <v>117937941</v>
      </c>
      <c r="E268" s="33">
        <v>117937941</v>
      </c>
      <c r="F268" s="33"/>
      <c r="G268" s="33">
        <v>111990144</v>
      </c>
      <c r="H268" s="33">
        <v>111990144</v>
      </c>
    </row>
    <row r="269" spans="1:8" ht="12" customHeight="1" x14ac:dyDescent="0.2">
      <c r="A269" s="25" t="s">
        <v>366</v>
      </c>
      <c r="B269" s="33"/>
      <c r="C269" s="33">
        <v>-4396</v>
      </c>
      <c r="D269" s="33"/>
      <c r="E269" s="33">
        <v>27564236</v>
      </c>
      <c r="F269" s="33"/>
      <c r="G269" s="33"/>
      <c r="H269" s="33">
        <v>5947797</v>
      </c>
    </row>
    <row r="270" spans="1:8" ht="12" customHeight="1" x14ac:dyDescent="0.2">
      <c r="A270" s="25" t="s">
        <v>547</v>
      </c>
      <c r="B270" s="33"/>
      <c r="C270" s="33"/>
      <c r="D270" s="33"/>
      <c r="E270" s="33"/>
      <c r="F270" s="33"/>
      <c r="G270" s="33"/>
      <c r="H270" s="33"/>
    </row>
    <row r="271" spans="1:8" ht="12" customHeight="1" x14ac:dyDescent="0.2">
      <c r="A271" s="25" t="s">
        <v>367</v>
      </c>
      <c r="B271" s="33"/>
      <c r="C271" s="33"/>
      <c r="D271" s="33"/>
      <c r="E271" s="33"/>
      <c r="F271" s="33"/>
      <c r="G271" s="33"/>
      <c r="H271" s="33"/>
    </row>
    <row r="272" spans="1:8" ht="12" customHeight="1" x14ac:dyDescent="0.2">
      <c r="A272" s="25" t="s">
        <v>368</v>
      </c>
      <c r="B272" s="33">
        <v>0</v>
      </c>
      <c r="C272" s="33">
        <v>0</v>
      </c>
      <c r="D272" s="33">
        <v>0</v>
      </c>
      <c r="E272" s="33">
        <v>7</v>
      </c>
      <c r="F272" s="33"/>
      <c r="G272" s="33">
        <v>0</v>
      </c>
      <c r="H272" s="33">
        <v>-3</v>
      </c>
    </row>
    <row r="273" spans="1:8" ht="12" customHeight="1" x14ac:dyDescent="0.2">
      <c r="A273" s="25" t="s">
        <v>369</v>
      </c>
      <c r="B273" s="33">
        <v>0</v>
      </c>
      <c r="C273" s="33">
        <v>-4383</v>
      </c>
      <c r="D273" s="33">
        <v>0</v>
      </c>
      <c r="E273" s="33">
        <v>-2600114</v>
      </c>
      <c r="F273" s="33"/>
      <c r="G273" s="33">
        <v>0</v>
      </c>
      <c r="H273" s="33">
        <v>315265</v>
      </c>
    </row>
    <row r="274" spans="1:8" ht="12" customHeight="1" x14ac:dyDescent="0.2">
      <c r="A274" s="25" t="s">
        <v>370</v>
      </c>
      <c r="B274" s="33">
        <v>0</v>
      </c>
      <c r="C274" s="33">
        <v>229432</v>
      </c>
      <c r="D274" s="33">
        <v>0</v>
      </c>
      <c r="E274" s="33">
        <v>211279013</v>
      </c>
      <c r="F274" s="33"/>
      <c r="G274" s="33">
        <v>0</v>
      </c>
      <c r="H274" s="33">
        <v>206153660</v>
      </c>
    </row>
    <row r="275" spans="1:8" ht="12" customHeight="1" x14ac:dyDescent="0.2">
      <c r="A275" s="25" t="s">
        <v>371</v>
      </c>
      <c r="B275" s="33"/>
      <c r="C275" s="33">
        <v>804815</v>
      </c>
      <c r="D275" s="33"/>
      <c r="E275" s="33">
        <v>855312709</v>
      </c>
      <c r="F275" s="33"/>
      <c r="G275" s="33"/>
      <c r="H275" s="33">
        <v>816104331</v>
      </c>
    </row>
    <row r="276" spans="1:8" ht="12" customHeight="1" x14ac:dyDescent="0.2">
      <c r="A276" s="25" t="s">
        <v>372</v>
      </c>
      <c r="B276" s="33"/>
      <c r="C276" s="33">
        <v>5973718</v>
      </c>
      <c r="D276" s="33"/>
      <c r="E276" s="33">
        <v>5581546296</v>
      </c>
      <c r="F276" s="33"/>
      <c r="G276" s="33"/>
      <c r="H276" s="33">
        <v>5364564217</v>
      </c>
    </row>
    <row r="277" spans="1:8" ht="12" customHeight="1" x14ac:dyDescent="0.2">
      <c r="A277" s="25" t="s">
        <v>373</v>
      </c>
      <c r="B277" s="33"/>
      <c r="C277" s="33">
        <v>4170000</v>
      </c>
      <c r="D277" s="33"/>
      <c r="E277" s="33">
        <v>4287679852</v>
      </c>
      <c r="F277" s="33"/>
      <c r="G277" s="33"/>
      <c r="H277" s="33">
        <v>4047792473</v>
      </c>
    </row>
    <row r="278" spans="1:8" ht="12" customHeight="1" x14ac:dyDescent="0.2">
      <c r="A278" s="25" t="s">
        <v>374</v>
      </c>
      <c r="B278" s="33"/>
      <c r="C278" s="33">
        <v>548368</v>
      </c>
      <c r="D278" s="33"/>
      <c r="E278" s="33">
        <v>545323078</v>
      </c>
      <c r="F278" s="33"/>
      <c r="G278" s="33"/>
      <c r="H278" s="33">
        <v>496373645</v>
      </c>
    </row>
    <row r="279" spans="1:8" ht="12" customHeight="1" x14ac:dyDescent="0.2">
      <c r="A279" s="25" t="s">
        <v>375</v>
      </c>
      <c r="B279" s="33"/>
      <c r="C279" s="33">
        <v>1255350</v>
      </c>
      <c r="D279" s="33"/>
      <c r="E279" s="33">
        <v>748543366</v>
      </c>
      <c r="F279" s="33"/>
      <c r="G279" s="33"/>
      <c r="H279" s="33">
        <v>820398099</v>
      </c>
    </row>
    <row r="280" spans="1:8" ht="12" customHeight="1" x14ac:dyDescent="0.2">
      <c r="A280" s="25" t="s">
        <v>376</v>
      </c>
      <c r="B280" s="33"/>
      <c r="C280" s="33">
        <v>0</v>
      </c>
      <c r="D280" s="33"/>
      <c r="E280" s="33">
        <v>0</v>
      </c>
      <c r="F280" s="33"/>
      <c r="G280" s="33"/>
      <c r="H280" s="33">
        <v>0</v>
      </c>
    </row>
    <row r="281" spans="1:8" ht="12" customHeight="1" x14ac:dyDescent="0.2">
      <c r="A281" s="25" t="s">
        <v>377</v>
      </c>
      <c r="B281" s="33"/>
      <c r="C281" s="33">
        <v>0</v>
      </c>
      <c r="D281" s="33"/>
      <c r="E281" s="33">
        <v>0</v>
      </c>
      <c r="F281" s="33"/>
      <c r="G281" s="33"/>
      <c r="H281" s="33">
        <v>0</v>
      </c>
    </row>
    <row r="282" spans="1:8" ht="12" customHeight="1" x14ac:dyDescent="0.2">
      <c r="A282" s="25" t="s">
        <v>378</v>
      </c>
      <c r="B282" s="33"/>
      <c r="C282" s="33">
        <v>565</v>
      </c>
      <c r="D282" s="33"/>
      <c r="E282" s="33">
        <v>1485612</v>
      </c>
      <c r="F282" s="33"/>
      <c r="G282" s="33"/>
      <c r="H282" s="33">
        <v>544454</v>
      </c>
    </row>
    <row r="283" spans="1:8" ht="12" customHeight="1" x14ac:dyDescent="0.2">
      <c r="A283" s="25" t="s">
        <v>379</v>
      </c>
      <c r="B283" s="33"/>
      <c r="C283" s="33"/>
      <c r="D283" s="33"/>
      <c r="E283" s="33"/>
      <c r="F283" s="33"/>
      <c r="G283" s="33"/>
      <c r="H283" s="33"/>
    </row>
    <row r="284" spans="1:8" ht="12" customHeight="1" x14ac:dyDescent="0.2">
      <c r="A284" s="27" t="s">
        <v>380</v>
      </c>
      <c r="B284" s="33"/>
      <c r="C284" s="33">
        <v>218000</v>
      </c>
      <c r="D284" s="33"/>
      <c r="E284" s="33">
        <v>267628112</v>
      </c>
      <c r="F284" s="33"/>
      <c r="G284" s="33"/>
      <c r="H284" s="33">
        <v>324581284</v>
      </c>
    </row>
    <row r="285" spans="1:8" ht="12" customHeight="1" x14ac:dyDescent="0.2">
      <c r="A285" s="25" t="s">
        <v>381</v>
      </c>
      <c r="B285" s="33"/>
      <c r="C285" s="33">
        <v>-1598</v>
      </c>
      <c r="D285" s="33"/>
      <c r="E285" s="33">
        <v>-1596294</v>
      </c>
      <c r="F285" s="33"/>
      <c r="G285" s="33"/>
      <c r="H285" s="33">
        <v>-1539963</v>
      </c>
    </row>
    <row r="286" spans="1:8" ht="12" customHeight="1" x14ac:dyDescent="0.2">
      <c r="A286" s="25" t="s">
        <v>382</v>
      </c>
      <c r="B286" s="33">
        <v>0</v>
      </c>
      <c r="C286" s="33">
        <v>-6766068</v>
      </c>
      <c r="D286" s="33">
        <v>0</v>
      </c>
      <c r="E286" s="33">
        <v>-6493097422</v>
      </c>
      <c r="F286" s="33"/>
      <c r="G286" s="33">
        <v>0</v>
      </c>
      <c r="H286" s="33">
        <v>-6298100663</v>
      </c>
    </row>
    <row r="287" spans="1:8" ht="12" customHeight="1" x14ac:dyDescent="0.2">
      <c r="A287" s="27" t="s">
        <v>383</v>
      </c>
      <c r="B287" s="33">
        <v>0</v>
      </c>
      <c r="C287" s="33">
        <v>233815</v>
      </c>
      <c r="D287" s="33">
        <v>0</v>
      </c>
      <c r="E287" s="33">
        <v>213879127</v>
      </c>
      <c r="F287" s="33"/>
      <c r="G287" s="33">
        <v>0</v>
      </c>
      <c r="H287" s="33">
        <v>205838395</v>
      </c>
    </row>
    <row r="288" spans="1:8" ht="12" customHeight="1" x14ac:dyDescent="0.2">
      <c r="A288" s="25" t="s">
        <v>384</v>
      </c>
      <c r="B288" s="33"/>
      <c r="C288" s="33"/>
      <c r="D288" s="33"/>
      <c r="E288" s="33">
        <v>-6351</v>
      </c>
      <c r="F288" s="33"/>
      <c r="G288" s="33"/>
      <c r="H288" s="33">
        <v>4003</v>
      </c>
    </row>
    <row r="289" spans="1:8" ht="12" customHeight="1" x14ac:dyDescent="0.2">
      <c r="A289" s="27" t="s">
        <v>385</v>
      </c>
      <c r="B289" s="33">
        <v>0</v>
      </c>
      <c r="C289" s="33">
        <v>0</v>
      </c>
      <c r="D289" s="33">
        <v>0</v>
      </c>
      <c r="E289" s="33">
        <v>0</v>
      </c>
      <c r="F289" s="33"/>
      <c r="G289" s="33">
        <v>0</v>
      </c>
      <c r="H289" s="33">
        <v>0</v>
      </c>
    </row>
    <row r="290" spans="1:8" ht="12" customHeight="1" x14ac:dyDescent="0.2">
      <c r="A290" s="27" t="s">
        <v>386</v>
      </c>
      <c r="B290" s="33"/>
      <c r="C290" s="33">
        <v>14998</v>
      </c>
      <c r="D290" s="33"/>
      <c r="E290" s="33">
        <v>14296519</v>
      </c>
      <c r="F290" s="33"/>
      <c r="G290" s="33"/>
      <c r="H290" s="33">
        <v>14413724</v>
      </c>
    </row>
    <row r="291" spans="1:8" ht="12" customHeight="1" x14ac:dyDescent="0.2">
      <c r="A291" s="25" t="s">
        <v>387</v>
      </c>
      <c r="B291" s="33"/>
      <c r="C291" s="33">
        <v>218808</v>
      </c>
      <c r="D291" s="33"/>
      <c r="E291" s="33">
        <v>199588959</v>
      </c>
      <c r="F291" s="33"/>
      <c r="G291" s="33"/>
      <c r="H291" s="33">
        <v>191420668</v>
      </c>
    </row>
    <row r="292" spans="1:8" ht="12" customHeight="1" x14ac:dyDescent="0.2">
      <c r="A292" s="25" t="s">
        <v>388</v>
      </c>
      <c r="B292" s="33"/>
      <c r="C292" s="33">
        <v>9</v>
      </c>
      <c r="D292" s="33"/>
      <c r="E292" s="33">
        <v>0</v>
      </c>
      <c r="F292" s="33"/>
      <c r="G292" s="33"/>
      <c r="H292" s="33">
        <v>0</v>
      </c>
    </row>
    <row r="293" spans="1:8" ht="12" customHeight="1" x14ac:dyDescent="0.2">
      <c r="A293" s="25" t="s">
        <v>389</v>
      </c>
      <c r="B293" s="33"/>
      <c r="C293" s="33"/>
      <c r="D293" s="33"/>
      <c r="E293" s="33"/>
      <c r="F293" s="33"/>
      <c r="G293" s="33"/>
      <c r="H293" s="33"/>
    </row>
    <row r="294" spans="1:8" ht="12" customHeight="1" x14ac:dyDescent="0.2">
      <c r="A294" s="25" t="s">
        <v>390</v>
      </c>
      <c r="B294" s="33"/>
      <c r="C294" s="33">
        <v>0</v>
      </c>
      <c r="D294" s="33"/>
      <c r="E294" s="33">
        <v>0</v>
      </c>
      <c r="F294" s="33"/>
      <c r="G294" s="33"/>
      <c r="H294" s="33">
        <v>0</v>
      </c>
    </row>
    <row r="295" spans="1:8" ht="12" customHeight="1" x14ac:dyDescent="0.2">
      <c r="A295" s="25" t="s">
        <v>391</v>
      </c>
      <c r="B295" s="33"/>
      <c r="C295" s="33">
        <v>0</v>
      </c>
      <c r="D295" s="33"/>
      <c r="E295" s="33">
        <v>0</v>
      </c>
      <c r="F295" s="33"/>
      <c r="G295" s="33"/>
      <c r="H295" s="33">
        <v>0</v>
      </c>
    </row>
    <row r="296" spans="1:8" ht="12" customHeight="1" x14ac:dyDescent="0.2">
      <c r="A296" s="25" t="s">
        <v>392</v>
      </c>
      <c r="B296" s="33"/>
      <c r="C296" s="33">
        <v>0</v>
      </c>
      <c r="D296" s="33"/>
      <c r="E296" s="33">
        <v>0</v>
      </c>
      <c r="F296" s="33"/>
      <c r="G296" s="33"/>
      <c r="H296" s="33">
        <v>0</v>
      </c>
    </row>
    <row r="297" spans="1:8" ht="12" customHeight="1" x14ac:dyDescent="0.2">
      <c r="A297" s="25" t="s">
        <v>393</v>
      </c>
      <c r="B297" s="33"/>
      <c r="C297" s="33"/>
      <c r="D297" s="33"/>
      <c r="E297" s="33"/>
      <c r="F297" s="33"/>
      <c r="G297" s="33"/>
      <c r="H297" s="33"/>
    </row>
    <row r="298" spans="1:8" ht="12" customHeight="1" x14ac:dyDescent="0.2">
      <c r="A298" s="27" t="s">
        <v>394</v>
      </c>
      <c r="B298" s="33"/>
      <c r="C298" s="33"/>
      <c r="D298" s="33"/>
      <c r="E298" s="33"/>
      <c r="F298" s="33"/>
      <c r="G298" s="33"/>
      <c r="H298" s="33"/>
    </row>
    <row r="299" spans="1:8" ht="12" customHeight="1" x14ac:dyDescent="0.2">
      <c r="A299" s="26" t="s">
        <v>395</v>
      </c>
      <c r="B299" s="33"/>
      <c r="C299" s="33">
        <v>0</v>
      </c>
      <c r="D299" s="33"/>
      <c r="E299" s="33">
        <v>0</v>
      </c>
      <c r="F299" s="33"/>
      <c r="G299" s="33"/>
      <c r="H299" s="33">
        <v>0</v>
      </c>
    </row>
    <row r="300" spans="1:8" ht="12" customHeight="1" x14ac:dyDescent="0.2">
      <c r="A300" s="25" t="s">
        <v>396</v>
      </c>
      <c r="B300" s="33"/>
      <c r="C300" s="33">
        <v>0</v>
      </c>
      <c r="D300" s="33"/>
      <c r="E300" s="33">
        <v>0</v>
      </c>
      <c r="F300" s="33"/>
      <c r="G300" s="33"/>
      <c r="H300" s="33">
        <v>0</v>
      </c>
    </row>
    <row r="301" spans="1:8" ht="12" customHeight="1" x14ac:dyDescent="0.2">
      <c r="A301" s="25" t="s">
        <v>397</v>
      </c>
      <c r="B301" s="33"/>
      <c r="C301" s="33"/>
      <c r="D301" s="33"/>
      <c r="E301" s="33"/>
      <c r="F301" s="33"/>
      <c r="G301" s="33"/>
      <c r="H301" s="33"/>
    </row>
    <row r="302" spans="1:8" ht="12" customHeight="1" x14ac:dyDescent="0.2">
      <c r="A302" s="25" t="s">
        <v>398</v>
      </c>
      <c r="B302" s="33"/>
      <c r="C302" s="33"/>
      <c r="D302" s="33"/>
      <c r="E302" s="33"/>
      <c r="F302" s="33"/>
      <c r="G302" s="33"/>
      <c r="H302" s="33"/>
    </row>
    <row r="303" spans="1:8" ht="12" customHeight="1" x14ac:dyDescent="0.2">
      <c r="A303" s="26" t="s">
        <v>399</v>
      </c>
      <c r="B303" s="33"/>
      <c r="C303" s="33">
        <v>4000</v>
      </c>
      <c r="D303" s="33"/>
      <c r="E303" s="33">
        <v>3463378</v>
      </c>
      <c r="F303" s="33"/>
      <c r="G303" s="33"/>
      <c r="H303" s="33">
        <v>-19475000</v>
      </c>
    </row>
    <row r="304" spans="1:8" ht="12" customHeight="1" x14ac:dyDescent="0.2">
      <c r="A304" s="28" t="s">
        <v>400</v>
      </c>
      <c r="B304" s="33"/>
      <c r="C304" s="33">
        <v>4000</v>
      </c>
      <c r="D304" s="33"/>
      <c r="E304" s="33">
        <v>9900001</v>
      </c>
      <c r="F304" s="33"/>
      <c r="G304" s="33"/>
      <c r="H304" s="33">
        <v>0</v>
      </c>
    </row>
    <row r="305" spans="1:8" ht="12" customHeight="1" x14ac:dyDescent="0.2">
      <c r="A305" s="28" t="s">
        <v>401</v>
      </c>
      <c r="B305" s="33"/>
      <c r="C305" s="33">
        <v>4000</v>
      </c>
      <c r="D305" s="33"/>
      <c r="E305" s="33">
        <v>9900000</v>
      </c>
      <c r="F305" s="33"/>
      <c r="G305" s="33"/>
      <c r="H305" s="33">
        <v>0</v>
      </c>
    </row>
    <row r="306" spans="1:8" ht="12" customHeight="1" x14ac:dyDescent="0.2">
      <c r="A306" s="28" t="s">
        <v>402</v>
      </c>
      <c r="B306" s="33"/>
      <c r="C306" s="33">
        <v>0</v>
      </c>
      <c r="D306" s="33"/>
      <c r="E306" s="33">
        <v>1</v>
      </c>
      <c r="F306" s="33"/>
      <c r="G306" s="33"/>
      <c r="H306" s="33"/>
    </row>
    <row r="307" spans="1:8" ht="12" customHeight="1" x14ac:dyDescent="0.2">
      <c r="A307" s="26" t="s">
        <v>403</v>
      </c>
      <c r="B307" s="33"/>
      <c r="C307" s="33">
        <v>0</v>
      </c>
      <c r="D307" s="33"/>
      <c r="E307" s="33">
        <v>6436623</v>
      </c>
      <c r="F307" s="33"/>
      <c r="G307" s="33"/>
      <c r="H307" s="33">
        <v>19475000</v>
      </c>
    </row>
    <row r="308" spans="1:8" ht="12" customHeight="1" x14ac:dyDescent="0.2">
      <c r="A308" s="26" t="s">
        <v>404</v>
      </c>
      <c r="B308" s="33"/>
      <c r="C308" s="33">
        <v>0</v>
      </c>
      <c r="D308" s="33"/>
      <c r="E308" s="33">
        <v>6436623</v>
      </c>
      <c r="F308" s="33"/>
      <c r="G308" s="33"/>
      <c r="H308" s="33">
        <v>19475000</v>
      </c>
    </row>
    <row r="309" spans="1:8" ht="12" customHeight="1" x14ac:dyDescent="0.2">
      <c r="A309" s="26" t="s">
        <v>405</v>
      </c>
      <c r="B309" s="33"/>
      <c r="C309" s="33">
        <v>-383</v>
      </c>
      <c r="D309" s="33"/>
      <c r="E309" s="33">
        <v>863257</v>
      </c>
      <c r="F309" s="33"/>
      <c r="G309" s="33"/>
      <c r="H309" s="33">
        <v>-19159732</v>
      </c>
    </row>
    <row r="310" spans="1:8" ht="12" customHeight="1" x14ac:dyDescent="0.2">
      <c r="A310" s="26" t="s">
        <v>406</v>
      </c>
      <c r="B310" s="33"/>
      <c r="C310" s="33">
        <v>5596</v>
      </c>
      <c r="D310" s="33"/>
      <c r="E310" s="33">
        <v>6842856</v>
      </c>
      <c r="F310" s="33"/>
      <c r="G310" s="33"/>
      <c r="H310" s="33">
        <v>5979599</v>
      </c>
    </row>
    <row r="311" spans="1:8" ht="12" customHeight="1" x14ac:dyDescent="0.2">
      <c r="A311" s="26" t="s">
        <v>407</v>
      </c>
      <c r="B311" s="33"/>
      <c r="C311" s="33">
        <v>-383</v>
      </c>
      <c r="D311" s="33"/>
      <c r="E311" s="33">
        <v>863257</v>
      </c>
      <c r="F311" s="33"/>
      <c r="G311" s="33"/>
      <c r="H311" s="33">
        <v>-19159732</v>
      </c>
    </row>
    <row r="312" spans="1:8" ht="12" customHeight="1" x14ac:dyDescent="0.2">
      <c r="A312" s="26" t="s">
        <v>408</v>
      </c>
      <c r="B312" s="33"/>
      <c r="C312" s="33">
        <v>5979</v>
      </c>
      <c r="D312" s="33"/>
      <c r="E312" s="33">
        <v>5979599</v>
      </c>
      <c r="F312" s="33"/>
      <c r="G312" s="33"/>
      <c r="H312" s="33">
        <v>25139331</v>
      </c>
    </row>
    <row r="313" spans="1:8" ht="12" customHeight="1" x14ac:dyDescent="0.2">
      <c r="A313" s="26"/>
      <c r="B313" s="33"/>
      <c r="C313" s="33"/>
      <c r="D313" s="33"/>
      <c r="E313" s="33"/>
      <c r="F313" s="33"/>
      <c r="G313" s="33"/>
      <c r="H313" s="33"/>
    </row>
    <row r="314" spans="1:8" ht="12" customHeight="1" x14ac:dyDescent="0.2">
      <c r="A314" s="25" t="s">
        <v>409</v>
      </c>
      <c r="B314" s="33"/>
      <c r="C314" s="33">
        <v>-4396</v>
      </c>
      <c r="D314" s="33"/>
      <c r="E314" s="33">
        <v>27564236</v>
      </c>
      <c r="F314" s="33"/>
      <c r="G314" s="33"/>
      <c r="H314" s="33">
        <v>5947797</v>
      </c>
    </row>
    <row r="315" spans="1:8" ht="12" customHeight="1" x14ac:dyDescent="0.2">
      <c r="A315" s="29" t="s">
        <v>529</v>
      </c>
      <c r="B315" s="33"/>
      <c r="C315" s="33">
        <v>7210986</v>
      </c>
      <c r="D315" s="33"/>
      <c r="E315" s="33">
        <v>7204927144</v>
      </c>
      <c r="F315" s="33"/>
      <c r="G315" s="33"/>
      <c r="H315" s="33">
        <v>6588671751</v>
      </c>
    </row>
    <row r="316" spans="1:8" ht="12" customHeight="1" x14ac:dyDescent="0.2">
      <c r="A316" s="29" t="s">
        <v>530</v>
      </c>
      <c r="B316" s="33"/>
      <c r="C316" s="33"/>
      <c r="D316" s="33"/>
      <c r="E316" s="33">
        <v>814024</v>
      </c>
      <c r="F316" s="33"/>
      <c r="G316" s="33"/>
      <c r="H316" s="33">
        <v>829038</v>
      </c>
    </row>
    <row r="317" spans="1:8" ht="12" customHeight="1" x14ac:dyDescent="0.2">
      <c r="A317" s="29" t="s">
        <v>531</v>
      </c>
      <c r="B317" s="33"/>
      <c r="C317" s="33">
        <v>849</v>
      </c>
      <c r="D317" s="33"/>
      <c r="E317" s="33"/>
      <c r="F317" s="33"/>
      <c r="G317" s="33"/>
      <c r="H317" s="33"/>
    </row>
    <row r="318" spans="1:8" ht="12" customHeight="1" x14ac:dyDescent="0.2">
      <c r="A318" s="29" t="s">
        <v>532</v>
      </c>
      <c r="B318" s="33"/>
      <c r="C318" s="33"/>
      <c r="D318" s="33"/>
      <c r="E318" s="33"/>
      <c r="F318" s="33"/>
      <c r="G318" s="33"/>
      <c r="H318" s="33"/>
    </row>
    <row r="319" spans="1:8" ht="12" customHeight="1" x14ac:dyDescent="0.2">
      <c r="A319" s="29" t="s">
        <v>533</v>
      </c>
      <c r="B319" s="33"/>
      <c r="C319" s="33">
        <v>6</v>
      </c>
      <c r="D319" s="33"/>
      <c r="E319" s="33"/>
      <c r="F319" s="33"/>
      <c r="G319" s="33"/>
      <c r="H319" s="33"/>
    </row>
    <row r="320" spans="1:8" ht="12" customHeight="1" x14ac:dyDescent="0.2">
      <c r="A320" s="29" t="s">
        <v>534</v>
      </c>
      <c r="B320" s="33"/>
      <c r="C320" s="33"/>
      <c r="D320" s="33"/>
      <c r="E320" s="33"/>
      <c r="F320" s="33"/>
      <c r="G320" s="33"/>
      <c r="H320" s="33"/>
    </row>
    <row r="321" spans="1:8" ht="12" customHeight="1" x14ac:dyDescent="0.2">
      <c r="A321" s="29" t="s">
        <v>535</v>
      </c>
      <c r="B321" s="33"/>
      <c r="C321" s="33">
        <v>7215382</v>
      </c>
      <c r="D321" s="33"/>
      <c r="E321" s="33">
        <v>7177362908</v>
      </c>
      <c r="F321" s="33"/>
      <c r="G321" s="33"/>
      <c r="H321" s="33">
        <v>6582723954</v>
      </c>
    </row>
    <row r="322" spans="1:8" ht="12" customHeight="1" x14ac:dyDescent="0.2">
      <c r="A322" s="29" t="s">
        <v>536</v>
      </c>
      <c r="B322" s="33"/>
      <c r="C322" s="33"/>
      <c r="D322" s="33"/>
      <c r="E322" s="33"/>
      <c r="F322" s="33"/>
      <c r="G322" s="33"/>
      <c r="H322" s="33"/>
    </row>
    <row r="323" spans="1:8" ht="12" customHeight="1" x14ac:dyDescent="0.2">
      <c r="A323" s="29" t="s">
        <v>537</v>
      </c>
      <c r="B323" s="33"/>
      <c r="C323" s="33"/>
      <c r="D323" s="33"/>
      <c r="E323" s="33"/>
      <c r="F323" s="33"/>
      <c r="G323" s="33"/>
      <c r="H323" s="33"/>
    </row>
    <row r="324" spans="1:8" ht="12" customHeight="1" x14ac:dyDescent="0.2">
      <c r="A324" s="29" t="s">
        <v>538</v>
      </c>
      <c r="B324" s="33"/>
      <c r="C324" s="33"/>
      <c r="D324" s="33"/>
      <c r="E324" s="33"/>
      <c r="F324" s="33"/>
      <c r="G324" s="33"/>
      <c r="H324" s="33"/>
    </row>
    <row r="325" spans="1:8" ht="12" customHeight="1" x14ac:dyDescent="0.2">
      <c r="A325" s="29" t="s">
        <v>539</v>
      </c>
      <c r="B325" s="33"/>
      <c r="C325" s="33"/>
      <c r="D325" s="33"/>
      <c r="E325" s="33"/>
      <c r="F325" s="33"/>
      <c r="G325" s="33"/>
      <c r="H325" s="33"/>
    </row>
    <row r="326" spans="1:8" ht="12" customHeight="1" x14ac:dyDescent="0.2">
      <c r="A326" s="29" t="s">
        <v>540</v>
      </c>
      <c r="B326" s="33"/>
      <c r="C326" s="33"/>
      <c r="D326" s="33"/>
      <c r="E326" s="33"/>
      <c r="F326" s="33"/>
      <c r="G326" s="33"/>
      <c r="H326" s="33"/>
    </row>
    <row r="327" spans="1:8" ht="12" customHeight="1" x14ac:dyDescent="0.2">
      <c r="A327" s="30"/>
      <c r="B327" s="33"/>
      <c r="C327" s="33"/>
      <c r="D327" s="33"/>
      <c r="E327" s="33"/>
      <c r="F327" s="33"/>
      <c r="G327" s="33"/>
      <c r="H327" s="33"/>
    </row>
    <row r="328" spans="1:8" ht="12" customHeight="1" x14ac:dyDescent="0.2">
      <c r="A328" s="25" t="s">
        <v>27</v>
      </c>
      <c r="B328" s="33">
        <v>0</v>
      </c>
      <c r="C328" s="33">
        <v>0</v>
      </c>
      <c r="D328" s="33">
        <v>7</v>
      </c>
      <c r="E328" s="33">
        <v>0</v>
      </c>
      <c r="F328" s="33"/>
      <c r="G328" s="33">
        <v>4</v>
      </c>
      <c r="H328" s="33">
        <v>7</v>
      </c>
    </row>
    <row r="329" spans="1:8" ht="12" customHeight="1" x14ac:dyDescent="0.2">
      <c r="A329" s="29" t="s">
        <v>542</v>
      </c>
      <c r="B329" s="33">
        <v>570646</v>
      </c>
      <c r="C329" s="33">
        <v>356164</v>
      </c>
      <c r="D329" s="33">
        <v>569846608</v>
      </c>
      <c r="E329" s="33">
        <v>856285887</v>
      </c>
      <c r="F329" s="33"/>
      <c r="G329" s="33">
        <v>659693760</v>
      </c>
      <c r="H329" s="33">
        <v>569846608</v>
      </c>
    </row>
    <row r="330" spans="1:8" ht="12" customHeight="1" x14ac:dyDescent="0.2">
      <c r="A330" s="29" t="s">
        <v>496</v>
      </c>
      <c r="B330" s="33">
        <v>4126</v>
      </c>
      <c r="C330" s="33">
        <v>4126</v>
      </c>
      <c r="D330" s="33">
        <v>4772678</v>
      </c>
      <c r="E330" s="33">
        <v>5155850</v>
      </c>
      <c r="F330" s="33"/>
      <c r="G330" s="33">
        <v>4125629</v>
      </c>
      <c r="H330" s="33">
        <v>4772678</v>
      </c>
    </row>
    <row r="331" spans="1:8" ht="12" customHeight="1" x14ac:dyDescent="0.2">
      <c r="A331" s="29" t="s">
        <v>541</v>
      </c>
      <c r="B331" s="33">
        <v>150</v>
      </c>
      <c r="C331" s="33">
        <v>150</v>
      </c>
      <c r="D331" s="33">
        <v>150073</v>
      </c>
      <c r="E331" s="33">
        <v>135936</v>
      </c>
      <c r="F331" s="33"/>
      <c r="G331" s="33">
        <v>143162</v>
      </c>
      <c r="H331" s="33">
        <v>150073</v>
      </c>
    </row>
    <row r="332" spans="1:8" ht="12" customHeight="1" x14ac:dyDescent="0.2">
      <c r="A332" s="29"/>
      <c r="B332" s="33"/>
      <c r="C332" s="33"/>
      <c r="D332" s="33"/>
      <c r="E332" s="33"/>
      <c r="F332" s="33"/>
      <c r="G332" s="33"/>
      <c r="H332" s="33"/>
    </row>
    <row r="333" spans="1:8" ht="12" customHeight="1" x14ac:dyDescent="0.2">
      <c r="A333" s="29" t="s">
        <v>543</v>
      </c>
      <c r="B333" s="33">
        <v>540900</v>
      </c>
      <c r="C333" s="33">
        <v>326814</v>
      </c>
      <c r="D333" s="33">
        <v>542853365</v>
      </c>
      <c r="E333" s="33">
        <v>798265038</v>
      </c>
      <c r="F333" s="33"/>
      <c r="G333" s="33">
        <v>619173317</v>
      </c>
      <c r="H333" s="33">
        <v>542853365</v>
      </c>
    </row>
    <row r="334" spans="1:8" ht="12" customHeight="1" x14ac:dyDescent="0.2">
      <c r="A334" s="29" t="s">
        <v>541</v>
      </c>
      <c r="B334" s="33">
        <v>150</v>
      </c>
      <c r="C334" s="33">
        <v>150</v>
      </c>
      <c r="D334" s="33">
        <v>150073</v>
      </c>
      <c r="E334" s="33">
        <v>135936</v>
      </c>
      <c r="F334" s="33"/>
      <c r="G334" s="33">
        <v>143162</v>
      </c>
      <c r="H334" s="33">
        <v>150073</v>
      </c>
    </row>
    <row r="335" spans="1:8" ht="12" customHeight="1" x14ac:dyDescent="0.2">
      <c r="A335" s="29" t="s">
        <v>544</v>
      </c>
      <c r="B335" s="33"/>
      <c r="C335" s="33"/>
      <c r="D335" s="33"/>
      <c r="E335" s="33"/>
      <c r="F335" s="33"/>
      <c r="G335" s="33"/>
      <c r="H335" s="33"/>
    </row>
    <row r="336" spans="1:8" ht="12" customHeight="1" x14ac:dyDescent="0.2">
      <c r="A336" s="30"/>
      <c r="B336" s="33"/>
      <c r="C336" s="33"/>
      <c r="D336" s="33"/>
      <c r="E336" s="33"/>
      <c r="F336" s="33"/>
      <c r="G336" s="33"/>
      <c r="H336" s="33"/>
    </row>
    <row r="337" spans="1:8" ht="12" customHeight="1" x14ac:dyDescent="0.2">
      <c r="A337" s="26" t="s">
        <v>428</v>
      </c>
      <c r="B337" s="33"/>
      <c r="C337" s="33">
        <v>0</v>
      </c>
      <c r="D337" s="33"/>
      <c r="E337" s="33">
        <v>7</v>
      </c>
      <c r="F337" s="33"/>
      <c r="G337" s="33"/>
      <c r="H337" s="33">
        <v>-3</v>
      </c>
    </row>
    <row r="338" spans="1:8" ht="12" customHeight="1" x14ac:dyDescent="0.2">
      <c r="A338" s="26" t="s">
        <v>496</v>
      </c>
      <c r="B338" s="33">
        <v>4126</v>
      </c>
      <c r="C338" s="33">
        <v>4126</v>
      </c>
      <c r="D338" s="33">
        <v>4772678</v>
      </c>
      <c r="E338" s="33">
        <v>5155850</v>
      </c>
      <c r="F338" s="33"/>
      <c r="G338" s="33">
        <v>4125629</v>
      </c>
      <c r="H338" s="33">
        <v>4772678</v>
      </c>
    </row>
    <row r="339" spans="1:8" ht="12" customHeight="1" x14ac:dyDescent="0.2">
      <c r="A339" s="26" t="s">
        <v>544</v>
      </c>
      <c r="B339" s="33"/>
      <c r="C339" s="33"/>
      <c r="D339" s="33"/>
      <c r="E339" s="33"/>
      <c r="F339" s="33"/>
      <c r="G339" s="33"/>
      <c r="H339" s="33"/>
    </row>
    <row r="340" spans="1:8" ht="12" customHeight="1" x14ac:dyDescent="0.2">
      <c r="A340" s="26"/>
      <c r="B340" s="33"/>
      <c r="C340" s="33"/>
      <c r="D340" s="33"/>
      <c r="E340" s="33"/>
      <c r="F340" s="33"/>
      <c r="G340" s="33"/>
      <c r="H340" s="33"/>
    </row>
    <row r="341" spans="1:8" ht="13.5" customHeight="1" x14ac:dyDescent="0.2">
      <c r="A341" s="26" t="s">
        <v>410</v>
      </c>
      <c r="B341" s="33"/>
      <c r="C341" s="33">
        <v>0</v>
      </c>
      <c r="D341" s="33"/>
      <c r="E341" s="33">
        <v>2269851</v>
      </c>
      <c r="F341" s="33"/>
      <c r="G341" s="33"/>
      <c r="H341" s="33">
        <v>283448</v>
      </c>
    </row>
    <row r="342" spans="1:8" ht="12" customHeight="1" x14ac:dyDescent="0.2">
      <c r="A342" s="26" t="s">
        <v>411</v>
      </c>
      <c r="B342" s="33"/>
      <c r="C342" s="33">
        <v>0</v>
      </c>
      <c r="D342" s="33"/>
      <c r="E342" s="33">
        <v>256915</v>
      </c>
      <c r="F342" s="33"/>
      <c r="G342" s="33"/>
      <c r="H342" s="33">
        <v>2276723</v>
      </c>
    </row>
    <row r="343" spans="1:8" ht="12" customHeight="1" x14ac:dyDescent="0.2">
      <c r="A343" s="27"/>
      <c r="B343" s="33"/>
      <c r="C343" s="33"/>
      <c r="D343" s="33"/>
      <c r="E343" s="33"/>
      <c r="F343" s="33"/>
      <c r="G343" s="33"/>
      <c r="H343" s="33"/>
    </row>
    <row r="344" spans="1:8" ht="12" customHeight="1" x14ac:dyDescent="0.2">
      <c r="A344" s="27" t="s">
        <v>412</v>
      </c>
      <c r="B344" s="33"/>
      <c r="C344" s="33"/>
      <c r="D344" s="33"/>
      <c r="E344" s="33"/>
      <c r="F344" s="33"/>
      <c r="G344" s="33"/>
      <c r="H344" s="33"/>
    </row>
    <row r="345" spans="1:8" ht="12" customHeight="1" x14ac:dyDescent="0.2">
      <c r="A345" s="27" t="s">
        <v>413</v>
      </c>
      <c r="B345" s="33"/>
      <c r="C345" s="33"/>
      <c r="D345" s="33"/>
      <c r="E345" s="33"/>
      <c r="F345" s="33"/>
      <c r="G345" s="33"/>
      <c r="H345" s="33"/>
    </row>
    <row r="346" spans="1:8" ht="12" customHeight="1" x14ac:dyDescent="0.2">
      <c r="A346" s="27" t="s">
        <v>414</v>
      </c>
      <c r="B346" s="33"/>
      <c r="C346" s="33"/>
      <c r="D346" s="33"/>
      <c r="E346" s="33"/>
      <c r="F346" s="33"/>
      <c r="G346" s="33"/>
      <c r="H346" s="33"/>
    </row>
    <row r="347" spans="1:8" ht="12" customHeight="1" x14ac:dyDescent="0.2">
      <c r="A347" s="27" t="s">
        <v>415</v>
      </c>
      <c r="B347" s="33"/>
      <c r="C347" s="33"/>
      <c r="D347" s="33"/>
      <c r="E347" s="33"/>
      <c r="F347" s="33"/>
      <c r="G347" s="33"/>
      <c r="H347" s="33"/>
    </row>
    <row r="348" spans="1:8" ht="12" customHeight="1" x14ac:dyDescent="0.2">
      <c r="A348" s="27"/>
      <c r="B348" s="33"/>
      <c r="C348" s="33"/>
      <c r="D348" s="33"/>
      <c r="E348" s="33"/>
      <c r="F348" s="33"/>
      <c r="G348" s="33"/>
      <c r="H348" s="33"/>
    </row>
    <row r="349" spans="1:8" ht="12" customHeight="1" x14ac:dyDescent="0.2">
      <c r="A349" s="26" t="s">
        <v>416</v>
      </c>
      <c r="B349" s="33"/>
      <c r="C349" s="33"/>
      <c r="D349" s="33"/>
      <c r="E349" s="33"/>
      <c r="F349" s="33"/>
      <c r="G349" s="33"/>
      <c r="H349" s="33"/>
    </row>
    <row r="350" spans="1:8" ht="12" customHeight="1" x14ac:dyDescent="0.2">
      <c r="A350" s="25" t="s">
        <v>413</v>
      </c>
      <c r="B350" s="33"/>
      <c r="C350" s="33"/>
      <c r="D350" s="33"/>
      <c r="E350" s="33"/>
      <c r="F350" s="33"/>
      <c r="G350" s="33"/>
      <c r="H350" s="33"/>
    </row>
    <row r="351" spans="1:8" ht="12" customHeight="1" x14ac:dyDescent="0.2">
      <c r="A351" s="25" t="s">
        <v>414</v>
      </c>
      <c r="B351" s="33"/>
      <c r="C351" s="33"/>
      <c r="D351" s="33"/>
      <c r="E351" s="33"/>
      <c r="F351" s="33"/>
      <c r="G351" s="33"/>
      <c r="H351" s="33"/>
    </row>
    <row r="352" spans="1:8" ht="12" customHeight="1" x14ac:dyDescent="0.2">
      <c r="A352" s="25" t="s">
        <v>415</v>
      </c>
      <c r="B352" s="33"/>
      <c r="C352" s="33"/>
      <c r="D352" s="33"/>
      <c r="E352" s="33"/>
      <c r="F352" s="33"/>
      <c r="G352" s="33"/>
      <c r="H352" s="33"/>
    </row>
    <row r="353" spans="1:8" ht="12" customHeight="1" x14ac:dyDescent="0.2">
      <c r="A353" s="26"/>
      <c r="B353" s="33"/>
      <c r="C353" s="33"/>
      <c r="D353" s="33"/>
      <c r="E353" s="33"/>
      <c r="F353" s="33"/>
      <c r="G353" s="33"/>
      <c r="H353" s="33"/>
    </row>
    <row r="354" spans="1:8" ht="12" customHeight="1" x14ac:dyDescent="0.2">
      <c r="A354" s="25" t="s">
        <v>417</v>
      </c>
      <c r="B354" s="33"/>
      <c r="C354" s="33"/>
      <c r="D354" s="33"/>
      <c r="E354" s="33"/>
      <c r="F354" s="33"/>
      <c r="G354" s="33"/>
      <c r="H354" s="33"/>
    </row>
    <row r="355" spans="1:8" ht="12" customHeight="1" x14ac:dyDescent="0.2">
      <c r="A355" s="25" t="s">
        <v>418</v>
      </c>
      <c r="B355" s="33"/>
      <c r="C355" s="33"/>
      <c r="D355" s="33"/>
      <c r="E355" s="33"/>
      <c r="F355" s="33"/>
      <c r="G355" s="33"/>
      <c r="H355" s="33"/>
    </row>
    <row r="356" spans="1:8" ht="12" customHeight="1" x14ac:dyDescent="0.2">
      <c r="A356" s="25" t="s">
        <v>419</v>
      </c>
      <c r="B356" s="33"/>
      <c r="C356" s="33"/>
      <c r="D356" s="33"/>
      <c r="E356" s="33"/>
      <c r="F356" s="33"/>
      <c r="G356" s="33"/>
      <c r="H356" s="33"/>
    </row>
    <row r="357" spans="1:8" ht="12" customHeight="1" x14ac:dyDescent="0.2">
      <c r="A357" s="25" t="s">
        <v>420</v>
      </c>
      <c r="B357" s="33"/>
      <c r="C357" s="33"/>
      <c r="D357" s="33"/>
      <c r="E357" s="33"/>
      <c r="F357" s="33"/>
      <c r="G357" s="33"/>
      <c r="H357" s="33"/>
    </row>
    <row r="358" spans="1:8" ht="12" customHeight="1" x14ac:dyDescent="0.2">
      <c r="A358" s="25" t="s">
        <v>421</v>
      </c>
      <c r="B358" s="33"/>
      <c r="C358" s="33"/>
      <c r="D358" s="33"/>
      <c r="E358" s="33"/>
      <c r="F358" s="33"/>
      <c r="G358" s="33"/>
      <c r="H358" s="33"/>
    </row>
    <row r="359" spans="1:8" ht="12" customHeight="1" x14ac:dyDescent="0.2">
      <c r="A359" s="25" t="s">
        <v>422</v>
      </c>
      <c r="B359" s="33"/>
      <c r="C359" s="33"/>
      <c r="D359" s="33"/>
      <c r="E359" s="33"/>
      <c r="F359" s="33"/>
      <c r="G359" s="33"/>
      <c r="H359" s="33"/>
    </row>
    <row r="360" spans="1:8" ht="12" customHeight="1" x14ac:dyDescent="0.2">
      <c r="A360" s="25" t="s">
        <v>423</v>
      </c>
      <c r="B360" s="33"/>
      <c r="C360" s="33"/>
      <c r="D360" s="33"/>
      <c r="E360" s="33"/>
      <c r="F360" s="33"/>
      <c r="G360" s="33"/>
      <c r="H360" s="33"/>
    </row>
    <row r="361" spans="1:8" ht="12" customHeight="1" x14ac:dyDescent="0.2">
      <c r="A361" s="26"/>
      <c r="B361" s="33"/>
      <c r="C361" s="33"/>
      <c r="D361" s="33"/>
      <c r="E361" s="33"/>
      <c r="F361" s="33"/>
      <c r="G361" s="33"/>
      <c r="H361" s="33"/>
    </row>
    <row r="362" spans="1:8" ht="12" customHeight="1" x14ac:dyDescent="0.2">
      <c r="A362" s="26" t="s">
        <v>424</v>
      </c>
      <c r="B362" s="33"/>
      <c r="C362" s="33">
        <v>0</v>
      </c>
      <c r="D362" s="33"/>
      <c r="E362" s="33">
        <v>1999989</v>
      </c>
      <c r="F362" s="33"/>
      <c r="G362" s="33"/>
      <c r="H362" s="33">
        <v>310</v>
      </c>
    </row>
    <row r="363" spans="1:8" ht="12" customHeight="1" x14ac:dyDescent="0.2">
      <c r="A363" s="26" t="s">
        <v>425</v>
      </c>
      <c r="B363" s="33"/>
      <c r="C363" s="33">
        <v>0</v>
      </c>
      <c r="D363" s="33"/>
      <c r="E363" s="33">
        <v>269862</v>
      </c>
      <c r="F363" s="33"/>
      <c r="G363" s="33"/>
      <c r="H363" s="33">
        <v>283138</v>
      </c>
    </row>
    <row r="364" spans="1:8" ht="12" customHeight="1" x14ac:dyDescent="0.2">
      <c r="A364" s="26" t="s">
        <v>426</v>
      </c>
      <c r="B364" s="33"/>
      <c r="C364" s="33">
        <v>0</v>
      </c>
      <c r="D364" s="33"/>
      <c r="E364" s="33">
        <v>256915</v>
      </c>
      <c r="F364" s="33"/>
      <c r="G364" s="33"/>
      <c r="H364" s="33">
        <v>2276723</v>
      </c>
    </row>
    <row r="365" spans="1:8" ht="12" customHeight="1" x14ac:dyDescent="0.2">
      <c r="A365" s="26" t="s">
        <v>427</v>
      </c>
      <c r="B365" s="33"/>
      <c r="C365" s="33"/>
      <c r="D365" s="33"/>
      <c r="E365" s="33"/>
      <c r="F365" s="33"/>
      <c r="G365" s="33"/>
      <c r="H365" s="33"/>
    </row>
    <row r="366" spans="1:8" ht="12" customHeight="1" x14ac:dyDescent="0.2">
      <c r="A366" s="26"/>
      <c r="B366" s="33"/>
      <c r="C366" s="33"/>
      <c r="D366" s="33"/>
      <c r="E366" s="33"/>
      <c r="F366" s="33"/>
      <c r="G366" s="33"/>
      <c r="H366" s="33"/>
    </row>
    <row r="367" spans="1:8" ht="12" customHeight="1" x14ac:dyDescent="0.2">
      <c r="A367" s="26"/>
      <c r="B367" s="33"/>
      <c r="C367" s="33"/>
      <c r="D367" s="33"/>
      <c r="E367" s="33"/>
      <c r="F367" s="33"/>
      <c r="G367" s="33"/>
      <c r="H367" s="33"/>
    </row>
    <row r="368" spans="1:8" ht="12" customHeight="1" x14ac:dyDescent="0.2">
      <c r="A368" s="29" t="s">
        <v>435</v>
      </c>
      <c r="B368" s="33"/>
      <c r="C368" s="33">
        <v>807195</v>
      </c>
      <c r="D368" s="33"/>
      <c r="E368" s="33">
        <v>890425560</v>
      </c>
      <c r="F368" s="33"/>
      <c r="G368" s="33"/>
      <c r="H368" s="33">
        <v>818201220</v>
      </c>
    </row>
    <row r="369" spans="1:8" ht="12" customHeight="1" x14ac:dyDescent="0.2">
      <c r="A369" s="29" t="s">
        <v>436</v>
      </c>
      <c r="B369" s="33"/>
      <c r="C369" s="33"/>
      <c r="D369" s="33"/>
      <c r="E369" s="33"/>
      <c r="F369" s="33"/>
      <c r="G369" s="33"/>
      <c r="H369" s="33"/>
    </row>
    <row r="370" spans="1:8" ht="12" customHeight="1" x14ac:dyDescent="0.2">
      <c r="A370" s="29" t="s">
        <v>437</v>
      </c>
      <c r="B370" s="33"/>
      <c r="C370" s="33"/>
      <c r="D370" s="33"/>
      <c r="E370" s="33">
        <v>593381</v>
      </c>
      <c r="F370" s="33"/>
      <c r="G370" s="33"/>
      <c r="H370" s="33">
        <v>573393</v>
      </c>
    </row>
    <row r="371" spans="1:8" ht="12" customHeight="1" x14ac:dyDescent="0.2">
      <c r="A371" s="29" t="s">
        <v>438</v>
      </c>
      <c r="B371" s="33"/>
      <c r="C371" s="33">
        <v>4170000</v>
      </c>
      <c r="D371" s="33"/>
      <c r="E371" s="33">
        <v>4287679852</v>
      </c>
      <c r="F371" s="33"/>
      <c r="G371" s="33"/>
      <c r="H371" s="33">
        <v>4047792473</v>
      </c>
    </row>
    <row r="372" spans="1:8" ht="12" customHeight="1" x14ac:dyDescent="0.2">
      <c r="A372" s="29" t="s">
        <v>439</v>
      </c>
      <c r="B372" s="33"/>
      <c r="C372" s="33"/>
      <c r="D372" s="33"/>
      <c r="E372" s="33"/>
      <c r="F372" s="33"/>
      <c r="G372" s="33"/>
      <c r="H372" s="33"/>
    </row>
    <row r="373" spans="1:8" ht="12" customHeight="1" x14ac:dyDescent="0.2">
      <c r="A373" s="29" t="s">
        <v>440</v>
      </c>
      <c r="B373" s="33"/>
      <c r="C373" s="33"/>
      <c r="D373" s="33"/>
      <c r="E373" s="33"/>
      <c r="F373" s="33"/>
      <c r="G373" s="33"/>
      <c r="H373" s="33"/>
    </row>
    <row r="374" spans="1:8" ht="12" customHeight="1" x14ac:dyDescent="0.2">
      <c r="A374" s="29" t="s">
        <v>441</v>
      </c>
      <c r="B374" s="33"/>
      <c r="C374" s="33"/>
      <c r="D374" s="33"/>
      <c r="E374" s="33"/>
      <c r="F374" s="33"/>
      <c r="G374" s="33"/>
      <c r="H374" s="33"/>
    </row>
    <row r="375" spans="1:8" ht="12" customHeight="1" x14ac:dyDescent="0.2">
      <c r="A375" s="29" t="s">
        <v>442</v>
      </c>
      <c r="B375" s="33"/>
      <c r="C375" s="33"/>
      <c r="D375" s="33"/>
      <c r="E375" s="33"/>
      <c r="F375" s="33"/>
      <c r="G375" s="33"/>
      <c r="H375" s="33"/>
    </row>
    <row r="376" spans="1:8" ht="12" customHeight="1" x14ac:dyDescent="0.2">
      <c r="A376" s="29" t="s">
        <v>443</v>
      </c>
      <c r="B376" s="33"/>
      <c r="C376" s="33">
        <v>548368</v>
      </c>
      <c r="D376" s="33"/>
      <c r="E376" s="33">
        <v>521263078</v>
      </c>
      <c r="F376" s="33"/>
      <c r="G376" s="33"/>
      <c r="H376" s="33">
        <v>484483645</v>
      </c>
    </row>
    <row r="377" spans="1:8" ht="12" customHeight="1" x14ac:dyDescent="0.2">
      <c r="A377" s="29" t="s">
        <v>444</v>
      </c>
      <c r="B377" s="33"/>
      <c r="C377" s="33">
        <v>682471</v>
      </c>
      <c r="D377" s="33"/>
      <c r="E377" s="33">
        <v>659949269</v>
      </c>
      <c r="F377" s="33"/>
      <c r="G377" s="33"/>
      <c r="H377" s="33">
        <v>393051441</v>
      </c>
    </row>
    <row r="378" spans="1:8" ht="12" customHeight="1" x14ac:dyDescent="0.2">
      <c r="A378" s="29" t="s">
        <v>445</v>
      </c>
      <c r="B378" s="33"/>
      <c r="C378" s="33"/>
      <c r="D378" s="33"/>
      <c r="E378" s="33">
        <v>24060000</v>
      </c>
      <c r="F378" s="33"/>
      <c r="G378" s="33"/>
      <c r="H378" s="33">
        <v>11890000</v>
      </c>
    </row>
    <row r="379" spans="1:8" ht="12" customHeight="1" x14ac:dyDescent="0.2">
      <c r="A379" s="29" t="s">
        <v>446</v>
      </c>
      <c r="B379" s="33"/>
      <c r="C379" s="33">
        <v>545625</v>
      </c>
      <c r="D379" s="33"/>
      <c r="E379" s="33">
        <v>257721972</v>
      </c>
      <c r="F379" s="33"/>
      <c r="G379" s="33"/>
      <c r="H379" s="33">
        <v>342325315</v>
      </c>
    </row>
    <row r="380" spans="1:8" ht="12" customHeight="1" x14ac:dyDescent="0.2">
      <c r="A380" s="29" t="s">
        <v>447</v>
      </c>
      <c r="B380" s="33"/>
      <c r="C380" s="33">
        <v>206400</v>
      </c>
      <c r="D380" s="33"/>
      <c r="E380" s="33">
        <v>192108000</v>
      </c>
      <c r="F380" s="33"/>
      <c r="G380" s="33"/>
      <c r="H380" s="33">
        <v>205032000</v>
      </c>
    </row>
    <row r="381" spans="1:8" ht="12" customHeight="1" x14ac:dyDescent="0.2">
      <c r="A381" s="29" t="s">
        <v>448</v>
      </c>
      <c r="B381" s="33"/>
      <c r="C381" s="33"/>
      <c r="D381" s="33"/>
      <c r="E381" s="33"/>
      <c r="F381" s="33"/>
      <c r="G381" s="33"/>
      <c r="H381" s="33"/>
    </row>
    <row r="382" spans="1:8" ht="12" customHeight="1" x14ac:dyDescent="0.2">
      <c r="A382" s="29" t="s">
        <v>449</v>
      </c>
      <c r="B382" s="33"/>
      <c r="C382" s="33">
        <v>565</v>
      </c>
      <c r="D382" s="33"/>
      <c r="E382" s="33">
        <v>1485612</v>
      </c>
      <c r="F382" s="33"/>
      <c r="G382" s="33"/>
      <c r="H382" s="33">
        <v>544454</v>
      </c>
    </row>
    <row r="383" spans="1:8" ht="12" customHeight="1" x14ac:dyDescent="0.2">
      <c r="A383" s="29" t="s">
        <v>450</v>
      </c>
      <c r="B383" s="33"/>
      <c r="C383" s="33"/>
      <c r="D383" s="33"/>
      <c r="E383" s="33"/>
      <c r="F383" s="33"/>
      <c r="G383" s="33"/>
      <c r="H383" s="33"/>
    </row>
    <row r="384" spans="1:8" ht="12" customHeight="1" x14ac:dyDescent="0.2">
      <c r="A384" s="29" t="s">
        <v>451</v>
      </c>
      <c r="B384" s="33"/>
      <c r="C384" s="33"/>
      <c r="D384" s="33"/>
      <c r="E384" s="33"/>
      <c r="F384" s="33"/>
      <c r="G384" s="33"/>
      <c r="H384" s="33"/>
    </row>
    <row r="385" spans="1:8" ht="12" customHeight="1" x14ac:dyDescent="0.2">
      <c r="A385" s="29" t="s">
        <v>452</v>
      </c>
      <c r="B385" s="33"/>
      <c r="C385" s="33"/>
      <c r="D385" s="33"/>
      <c r="E385" s="33"/>
      <c r="F385" s="33"/>
      <c r="G385" s="33"/>
      <c r="H385" s="33"/>
    </row>
    <row r="386" spans="1:8" ht="12" customHeight="1" x14ac:dyDescent="0.2">
      <c r="A386" s="29" t="s">
        <v>453</v>
      </c>
      <c r="B386" s="33"/>
      <c r="C386" s="33"/>
      <c r="D386" s="33"/>
      <c r="E386" s="33"/>
      <c r="F386" s="33"/>
      <c r="G386" s="33"/>
      <c r="H386" s="33"/>
    </row>
    <row r="387" spans="1:8" ht="12" customHeight="1" x14ac:dyDescent="0.2">
      <c r="A387" s="29" t="s">
        <v>454</v>
      </c>
      <c r="B387" s="33"/>
      <c r="C387" s="33">
        <v>24630</v>
      </c>
      <c r="D387" s="33"/>
      <c r="E387" s="33">
        <v>28738515</v>
      </c>
      <c r="F387" s="33"/>
      <c r="G387" s="33"/>
      <c r="H387" s="33">
        <v>2307927</v>
      </c>
    </row>
    <row r="388" spans="1:8" ht="12" customHeight="1" x14ac:dyDescent="0.2">
      <c r="A388" s="29" t="s">
        <v>455</v>
      </c>
      <c r="B388" s="33"/>
      <c r="C388" s="33">
        <v>218000</v>
      </c>
      <c r="D388" s="33"/>
      <c r="E388" s="33">
        <v>314710800</v>
      </c>
      <c r="F388" s="33"/>
      <c r="G388" s="33"/>
      <c r="H388" s="33">
        <v>274776175</v>
      </c>
    </row>
    <row r="389" spans="1:8" ht="12" customHeight="1" x14ac:dyDescent="0.2">
      <c r="A389" s="29" t="s">
        <v>456</v>
      </c>
      <c r="B389" s="33"/>
      <c r="C389" s="33"/>
      <c r="D389" s="33"/>
      <c r="E389" s="33"/>
      <c r="F389" s="33"/>
      <c r="G389" s="33"/>
      <c r="H389" s="33"/>
    </row>
    <row r="390" spans="1:8" ht="12" customHeight="1" x14ac:dyDescent="0.2">
      <c r="A390" s="29" t="s">
        <v>457</v>
      </c>
      <c r="B390" s="33"/>
      <c r="C390" s="33"/>
      <c r="D390" s="33"/>
      <c r="E390" s="33"/>
      <c r="F390" s="33"/>
      <c r="G390" s="33"/>
      <c r="H390" s="33"/>
    </row>
    <row r="391" spans="1:8" ht="12" customHeight="1" x14ac:dyDescent="0.2">
      <c r="A391" s="29" t="s">
        <v>458</v>
      </c>
      <c r="B391" s="33"/>
      <c r="C391" s="33"/>
      <c r="D391" s="33"/>
      <c r="E391" s="33"/>
      <c r="F391" s="33"/>
      <c r="G391" s="33"/>
      <c r="H391" s="33"/>
    </row>
    <row r="392" spans="1:8" ht="12" customHeight="1" x14ac:dyDescent="0.2">
      <c r="A392" s="29" t="s">
        <v>459</v>
      </c>
      <c r="B392" s="33"/>
      <c r="C392" s="33"/>
      <c r="D392" s="33"/>
      <c r="E392" s="33"/>
      <c r="F392" s="33"/>
      <c r="G392" s="33"/>
      <c r="H392" s="33"/>
    </row>
    <row r="393" spans="1:8" ht="12" customHeight="1" x14ac:dyDescent="0.2">
      <c r="A393" s="29" t="s">
        <v>460</v>
      </c>
      <c r="B393" s="33"/>
      <c r="C393" s="33"/>
      <c r="D393" s="33"/>
      <c r="E393" s="33"/>
      <c r="F393" s="33"/>
      <c r="G393" s="33"/>
      <c r="H393" s="33"/>
    </row>
    <row r="394" spans="1:8" ht="12" customHeight="1" x14ac:dyDescent="0.2">
      <c r="A394" s="29" t="s">
        <v>461</v>
      </c>
      <c r="B394" s="33"/>
      <c r="C394" s="33"/>
      <c r="D394" s="33"/>
      <c r="E394" s="33"/>
      <c r="F394" s="33"/>
      <c r="G394" s="33"/>
      <c r="H394" s="33"/>
    </row>
    <row r="395" spans="1:8" ht="12" customHeight="1" x14ac:dyDescent="0.2">
      <c r="A395" s="29" t="s">
        <v>462</v>
      </c>
      <c r="B395" s="33"/>
      <c r="C395" s="33">
        <v>300</v>
      </c>
      <c r="D395" s="33"/>
      <c r="E395" s="33">
        <v>1580</v>
      </c>
      <c r="F395" s="33"/>
      <c r="G395" s="33"/>
      <c r="H395" s="33">
        <v>42864</v>
      </c>
    </row>
    <row r="396" spans="1:8" ht="12" customHeight="1" x14ac:dyDescent="0.2">
      <c r="A396" s="29" t="s">
        <v>463</v>
      </c>
      <c r="B396" s="33"/>
      <c r="C396" s="33"/>
      <c r="D396" s="33"/>
      <c r="E396" s="33"/>
      <c r="F396" s="33"/>
      <c r="G396" s="33"/>
      <c r="H396" s="33"/>
    </row>
    <row r="397" spans="1:8" ht="12" customHeight="1" x14ac:dyDescent="0.2">
      <c r="A397" s="29" t="s">
        <v>464</v>
      </c>
      <c r="B397" s="33"/>
      <c r="C397" s="33"/>
      <c r="D397" s="33"/>
      <c r="E397" s="33"/>
      <c r="F397" s="33"/>
      <c r="G397" s="33"/>
      <c r="H397" s="33"/>
    </row>
    <row r="398" spans="1:8" ht="12" customHeight="1" x14ac:dyDescent="0.2">
      <c r="A398" s="29" t="s">
        <v>465</v>
      </c>
      <c r="B398" s="33"/>
      <c r="C398" s="33"/>
      <c r="D398" s="33"/>
      <c r="E398" s="33"/>
      <c r="F398" s="33"/>
      <c r="G398" s="33"/>
      <c r="H398" s="33"/>
    </row>
    <row r="399" spans="1:8" ht="12" customHeight="1" x14ac:dyDescent="0.2">
      <c r="A399" s="29" t="s">
        <v>466</v>
      </c>
      <c r="B399" s="33"/>
      <c r="C399" s="33"/>
      <c r="D399" s="33"/>
      <c r="E399" s="33"/>
      <c r="F399" s="33"/>
      <c r="G399" s="33"/>
      <c r="H399" s="33"/>
    </row>
    <row r="400" spans="1:8" ht="12" customHeight="1" x14ac:dyDescent="0.2">
      <c r="A400" s="29" t="s">
        <v>467</v>
      </c>
      <c r="B400" s="33"/>
      <c r="C400" s="33"/>
      <c r="D400" s="33"/>
      <c r="E400" s="33"/>
      <c r="F400" s="33"/>
      <c r="G400" s="33"/>
      <c r="H400" s="33"/>
    </row>
    <row r="401" spans="1:8" ht="12" customHeight="1" x14ac:dyDescent="0.2">
      <c r="A401" s="29" t="s">
        <v>468</v>
      </c>
      <c r="B401" s="33"/>
      <c r="C401" s="33"/>
      <c r="D401" s="33"/>
      <c r="E401" s="33"/>
      <c r="F401" s="33"/>
      <c r="G401" s="33"/>
      <c r="H401" s="33"/>
    </row>
    <row r="402" spans="1:8" ht="12" customHeight="1" x14ac:dyDescent="0.2">
      <c r="A402" s="29" t="s">
        <v>469</v>
      </c>
      <c r="B402" s="33"/>
      <c r="C402" s="33"/>
      <c r="D402" s="33"/>
      <c r="E402" s="33"/>
      <c r="F402" s="33"/>
      <c r="G402" s="33"/>
      <c r="H402" s="33"/>
    </row>
    <row r="403" spans="1:8" ht="12" customHeight="1" x14ac:dyDescent="0.2">
      <c r="A403" s="29" t="s">
        <v>470</v>
      </c>
      <c r="B403" s="33"/>
      <c r="C403" s="33"/>
      <c r="D403" s="33"/>
      <c r="E403" s="33"/>
      <c r="F403" s="33"/>
      <c r="G403" s="33"/>
      <c r="H403" s="33"/>
    </row>
    <row r="404" spans="1:8" ht="12" customHeight="1" x14ac:dyDescent="0.2">
      <c r="A404" s="29" t="s">
        <v>471</v>
      </c>
      <c r="B404" s="33"/>
      <c r="C404" s="33"/>
      <c r="D404" s="33"/>
      <c r="E404" s="33"/>
      <c r="F404" s="33"/>
      <c r="G404" s="33"/>
      <c r="H404" s="33"/>
    </row>
    <row r="405" spans="1:8" ht="12" customHeight="1" x14ac:dyDescent="0.2">
      <c r="A405" s="29" t="s">
        <v>472</v>
      </c>
      <c r="B405" s="33"/>
      <c r="C405" s="33"/>
      <c r="D405" s="33"/>
      <c r="E405" s="33"/>
      <c r="F405" s="33"/>
      <c r="G405" s="33"/>
      <c r="H405" s="33"/>
    </row>
    <row r="406" spans="1:8" ht="12" customHeight="1" x14ac:dyDescent="0.2">
      <c r="A406" s="29" t="s">
        <v>593</v>
      </c>
      <c r="B406" s="33"/>
      <c r="C406" s="33"/>
      <c r="D406" s="33"/>
      <c r="E406" s="33"/>
      <c r="F406" s="33"/>
      <c r="G406" s="33"/>
      <c r="H406" s="33"/>
    </row>
    <row r="407" spans="1:8" ht="12" customHeight="1" x14ac:dyDescent="0.2">
      <c r="A407" s="29" t="s">
        <v>473</v>
      </c>
      <c r="B407" s="33"/>
      <c r="C407" s="33"/>
      <c r="D407" s="33"/>
      <c r="E407" s="33"/>
      <c r="F407" s="33"/>
      <c r="G407" s="33"/>
      <c r="H407" s="33"/>
    </row>
    <row r="408" spans="1:8" ht="12" customHeight="1" x14ac:dyDescent="0.2">
      <c r="A408" s="29" t="s">
        <v>474</v>
      </c>
      <c r="B408" s="33"/>
      <c r="C408" s="33"/>
      <c r="D408" s="33"/>
      <c r="E408" s="33">
        <v>9356220</v>
      </c>
      <c r="F408" s="33"/>
      <c r="G408" s="33"/>
      <c r="H408" s="33">
        <v>2029119</v>
      </c>
    </row>
    <row r="409" spans="1:8" ht="12" customHeight="1" x14ac:dyDescent="0.2">
      <c r="A409" s="29" t="s">
        <v>475</v>
      </c>
      <c r="B409" s="33"/>
      <c r="C409" s="33"/>
      <c r="D409" s="33"/>
      <c r="E409" s="33"/>
      <c r="F409" s="33"/>
      <c r="G409" s="33"/>
      <c r="H409" s="33"/>
    </row>
    <row r="410" spans="1:8" ht="12" customHeight="1" x14ac:dyDescent="0.2">
      <c r="A410" s="29" t="s">
        <v>476</v>
      </c>
      <c r="B410" s="33"/>
      <c r="C410" s="33"/>
      <c r="D410" s="33"/>
      <c r="E410" s="33"/>
      <c r="F410" s="33"/>
      <c r="G410" s="33"/>
      <c r="H410" s="33"/>
    </row>
    <row r="411" spans="1:8" ht="12" customHeight="1" x14ac:dyDescent="0.2">
      <c r="A411" s="29" t="s">
        <v>477</v>
      </c>
      <c r="B411" s="33"/>
      <c r="C411" s="33"/>
      <c r="D411" s="33"/>
      <c r="E411" s="33">
        <v>501290</v>
      </c>
      <c r="F411" s="33"/>
      <c r="G411" s="33"/>
      <c r="H411" s="33">
        <v>28283</v>
      </c>
    </row>
    <row r="412" spans="1:8" ht="12" customHeight="1" x14ac:dyDescent="0.2">
      <c r="A412" s="29" t="s">
        <v>478</v>
      </c>
      <c r="B412" s="33"/>
      <c r="C412" s="33"/>
      <c r="D412" s="33"/>
      <c r="E412" s="33"/>
      <c r="F412" s="33"/>
      <c r="G412" s="33"/>
      <c r="H412" s="33"/>
    </row>
    <row r="413" spans="1:8" ht="12" customHeight="1" x14ac:dyDescent="0.2">
      <c r="A413" s="29" t="s">
        <v>479</v>
      </c>
      <c r="B413" s="33"/>
      <c r="C413" s="33"/>
      <c r="D413" s="33"/>
      <c r="E413" s="33"/>
      <c r="F413" s="33"/>
      <c r="G413" s="33"/>
      <c r="H413" s="33"/>
    </row>
    <row r="414" spans="1:8" ht="12" customHeight="1" x14ac:dyDescent="0.2">
      <c r="A414" s="29" t="s">
        <v>480</v>
      </c>
      <c r="B414" s="33"/>
      <c r="C414" s="33">
        <v>6972524</v>
      </c>
      <c r="D414" s="33"/>
      <c r="E414" s="33">
        <v>6947440208</v>
      </c>
      <c r="F414" s="33"/>
      <c r="G414" s="33"/>
      <c r="H414" s="33">
        <v>6370866185</v>
      </c>
    </row>
    <row r="415" spans="1:8" ht="12" customHeight="1" x14ac:dyDescent="0.2">
      <c r="A415" s="29" t="s">
        <v>481</v>
      </c>
      <c r="B415" s="33"/>
      <c r="C415" s="33"/>
      <c r="D415" s="33"/>
      <c r="E415" s="33"/>
      <c r="F415" s="33"/>
      <c r="G415" s="33"/>
      <c r="H415" s="33"/>
    </row>
    <row r="416" spans="1:8" ht="12" customHeight="1" x14ac:dyDescent="0.2">
      <c r="A416" s="29" t="s">
        <v>482</v>
      </c>
      <c r="B416" s="33"/>
      <c r="C416" s="33"/>
      <c r="D416" s="33"/>
      <c r="E416" s="33"/>
      <c r="F416" s="33"/>
      <c r="G416" s="33"/>
      <c r="H416" s="33"/>
    </row>
    <row r="417" spans="1:8" ht="12" customHeight="1" x14ac:dyDescent="0.2">
      <c r="A417" s="29" t="s">
        <v>483</v>
      </c>
      <c r="B417" s="33"/>
      <c r="C417" s="33"/>
      <c r="D417" s="33"/>
      <c r="E417" s="33"/>
      <c r="F417" s="33"/>
      <c r="G417" s="33"/>
      <c r="H417" s="33"/>
    </row>
    <row r="418" spans="1:8" ht="12" customHeight="1" x14ac:dyDescent="0.2">
      <c r="A418" s="29" t="s">
        <v>484</v>
      </c>
      <c r="B418" s="33"/>
      <c r="C418" s="33"/>
      <c r="D418" s="33"/>
      <c r="E418" s="33"/>
      <c r="F418" s="33"/>
      <c r="G418" s="33"/>
      <c r="H418" s="33"/>
    </row>
    <row r="419" spans="1:8" ht="12" customHeight="1" x14ac:dyDescent="0.2">
      <c r="A419" s="29" t="s">
        <v>485</v>
      </c>
      <c r="B419" s="33">
        <v>44417</v>
      </c>
      <c r="C419" s="33">
        <v>44417</v>
      </c>
      <c r="D419" s="33">
        <v>48316064</v>
      </c>
      <c r="E419" s="33">
        <v>74005811</v>
      </c>
      <c r="F419" s="33"/>
      <c r="G419" s="33">
        <v>44165389</v>
      </c>
      <c r="H419" s="33">
        <v>48316064</v>
      </c>
    </row>
    <row r="420" spans="1:8" ht="12" customHeight="1" x14ac:dyDescent="0.2">
      <c r="A420" s="29" t="s">
        <v>486</v>
      </c>
      <c r="B420" s="33">
        <v>3518</v>
      </c>
      <c r="C420" s="33">
        <v>3518</v>
      </c>
      <c r="D420" s="33">
        <v>5546739</v>
      </c>
      <c r="E420" s="33">
        <v>14902959</v>
      </c>
      <c r="F420" s="33"/>
      <c r="G420" s="33">
        <v>3517619</v>
      </c>
      <c r="H420" s="33">
        <v>5546739</v>
      </c>
    </row>
    <row r="421" spans="1:8" ht="12" customHeight="1" x14ac:dyDescent="0.2">
      <c r="A421" s="29" t="s">
        <v>487</v>
      </c>
      <c r="B421" s="33">
        <v>24160</v>
      </c>
      <c r="C421" s="33">
        <v>26540</v>
      </c>
      <c r="D421" s="33">
        <v>19490718</v>
      </c>
      <c r="E421" s="33">
        <v>27435979</v>
      </c>
      <c r="F421" s="33"/>
      <c r="G421" s="33">
        <v>22977228</v>
      </c>
      <c r="H421" s="33">
        <v>19490718</v>
      </c>
    </row>
    <row r="422" spans="1:8" ht="12" customHeight="1" x14ac:dyDescent="0.2">
      <c r="A422" s="29" t="s">
        <v>488</v>
      </c>
      <c r="B422" s="33">
        <v>77023</v>
      </c>
      <c r="C422" s="33">
        <v>77023</v>
      </c>
      <c r="D422" s="33">
        <v>84793547</v>
      </c>
      <c r="E422" s="33">
        <v>131876235</v>
      </c>
      <c r="F422" s="33"/>
      <c r="G422" s="33">
        <v>134598656</v>
      </c>
      <c r="H422" s="33">
        <v>84793547</v>
      </c>
    </row>
    <row r="423" spans="1:8" ht="12" customHeight="1" x14ac:dyDescent="0.2">
      <c r="A423" s="29" t="s">
        <v>489</v>
      </c>
      <c r="B423" s="33"/>
      <c r="C423" s="33"/>
      <c r="D423" s="33"/>
      <c r="E423" s="33"/>
      <c r="F423" s="33"/>
      <c r="G423" s="33"/>
      <c r="H423" s="33"/>
    </row>
    <row r="424" spans="1:8" ht="12" customHeight="1" x14ac:dyDescent="0.2">
      <c r="A424" s="29" t="s">
        <v>490</v>
      </c>
      <c r="B424" s="33"/>
      <c r="C424" s="33"/>
      <c r="D424" s="33"/>
      <c r="E424" s="33"/>
      <c r="F424" s="33"/>
      <c r="G424" s="33"/>
      <c r="H424" s="33"/>
    </row>
    <row r="425" spans="1:8" ht="12" customHeight="1" x14ac:dyDescent="0.2">
      <c r="A425" s="29" t="s">
        <v>491</v>
      </c>
      <c r="B425" s="33">
        <v>106530</v>
      </c>
      <c r="C425" s="33">
        <v>21894</v>
      </c>
      <c r="D425" s="33">
        <v>101843584</v>
      </c>
      <c r="E425" s="33">
        <v>118362012</v>
      </c>
      <c r="F425" s="33"/>
      <c r="G425" s="33">
        <v>99791591</v>
      </c>
      <c r="H425" s="33">
        <v>101843584</v>
      </c>
    </row>
    <row r="426" spans="1:8" ht="12" customHeight="1" x14ac:dyDescent="0.2">
      <c r="A426" s="29" t="s">
        <v>492</v>
      </c>
      <c r="B426" s="33">
        <v>174177</v>
      </c>
      <c r="C426" s="33">
        <v>68787</v>
      </c>
      <c r="D426" s="33">
        <v>172205855</v>
      </c>
      <c r="E426" s="33">
        <v>172113410</v>
      </c>
      <c r="F426" s="33"/>
      <c r="G426" s="33">
        <v>77002953</v>
      </c>
      <c r="H426" s="33">
        <v>172205855</v>
      </c>
    </row>
    <row r="427" spans="1:8" ht="12" customHeight="1" x14ac:dyDescent="0.2">
      <c r="A427" s="29" t="s">
        <v>493</v>
      </c>
      <c r="B427" s="33">
        <v>69940</v>
      </c>
      <c r="C427" s="33">
        <v>69940</v>
      </c>
      <c r="D427" s="33">
        <v>70178334</v>
      </c>
      <c r="E427" s="33">
        <v>165438296</v>
      </c>
      <c r="F427" s="33"/>
      <c r="G427" s="33">
        <v>10480620</v>
      </c>
      <c r="H427" s="33">
        <v>70178334</v>
      </c>
    </row>
    <row r="428" spans="1:8" ht="12" customHeight="1" x14ac:dyDescent="0.2">
      <c r="A428" s="29" t="s">
        <v>494</v>
      </c>
      <c r="B428" s="33">
        <v>25913</v>
      </c>
      <c r="C428" s="33">
        <v>-1341</v>
      </c>
      <c r="D428" s="33">
        <v>25913306</v>
      </c>
      <c r="E428" s="33">
        <v>99781219</v>
      </c>
      <c r="F428" s="33"/>
      <c r="G428" s="33">
        <v>170632363</v>
      </c>
      <c r="H428" s="33">
        <v>25913306</v>
      </c>
    </row>
    <row r="429" spans="1:8" ht="12" customHeight="1" x14ac:dyDescent="0.2">
      <c r="A429" s="29" t="s">
        <v>495</v>
      </c>
      <c r="B429" s="33"/>
      <c r="C429" s="33"/>
      <c r="D429" s="33"/>
      <c r="E429" s="33"/>
      <c r="F429" s="33"/>
      <c r="G429" s="33"/>
      <c r="H429" s="33"/>
    </row>
    <row r="430" spans="1:8" ht="12" customHeight="1" x14ac:dyDescent="0.2">
      <c r="A430" s="29" t="s">
        <v>496</v>
      </c>
      <c r="B430" s="33">
        <v>4126</v>
      </c>
      <c r="C430" s="33">
        <v>4126</v>
      </c>
      <c r="D430" s="33">
        <v>4772678</v>
      </c>
      <c r="E430" s="33">
        <v>5155850</v>
      </c>
      <c r="F430" s="33"/>
      <c r="G430" s="33">
        <v>4125629</v>
      </c>
      <c r="H430" s="33">
        <v>4772678</v>
      </c>
    </row>
    <row r="431" spans="1:8" ht="12" customHeight="1" x14ac:dyDescent="0.2">
      <c r="A431" s="29" t="s">
        <v>497</v>
      </c>
      <c r="B431" s="33"/>
      <c r="C431" s="33"/>
      <c r="D431" s="33"/>
      <c r="E431" s="33"/>
      <c r="F431" s="33"/>
      <c r="G431" s="33"/>
      <c r="H431" s="33"/>
    </row>
    <row r="432" spans="1:8" ht="12" customHeight="1" x14ac:dyDescent="0.2">
      <c r="A432" s="29" t="s">
        <v>498</v>
      </c>
      <c r="B432" s="33">
        <v>14701</v>
      </c>
      <c r="C432" s="33">
        <v>15515</v>
      </c>
      <c r="D432" s="33">
        <v>14700762</v>
      </c>
      <c r="E432" s="33">
        <v>14700762</v>
      </c>
      <c r="F432" s="33"/>
      <c r="G432" s="33">
        <v>49034881</v>
      </c>
      <c r="H432" s="33">
        <v>14700762</v>
      </c>
    </row>
    <row r="433" spans="1:8" ht="12" customHeight="1" x14ac:dyDescent="0.2">
      <c r="A433" s="29" t="s">
        <v>499</v>
      </c>
      <c r="B433" s="33">
        <v>242062</v>
      </c>
      <c r="C433" s="33">
        <v>217188</v>
      </c>
      <c r="D433" s="33">
        <v>247917909</v>
      </c>
      <c r="E433" s="33">
        <v>488790431</v>
      </c>
      <c r="F433" s="33"/>
      <c r="G433" s="33">
        <v>383462267</v>
      </c>
      <c r="H433" s="33">
        <v>247917909</v>
      </c>
    </row>
    <row r="434" spans="1:8" ht="12" customHeight="1" x14ac:dyDescent="0.2">
      <c r="A434" s="29" t="s">
        <v>500</v>
      </c>
      <c r="B434" s="33"/>
      <c r="C434" s="33"/>
      <c r="D434" s="33"/>
      <c r="E434" s="33"/>
      <c r="F434" s="33"/>
      <c r="G434" s="33"/>
      <c r="H434" s="33"/>
    </row>
    <row r="435" spans="1:8" ht="12" customHeight="1" x14ac:dyDescent="0.2">
      <c r="A435" s="29" t="s">
        <v>501</v>
      </c>
      <c r="B435" s="33">
        <v>174177</v>
      </c>
      <c r="C435" s="33">
        <v>68787</v>
      </c>
      <c r="D435" s="33">
        <v>172205856</v>
      </c>
      <c r="E435" s="33">
        <v>172113411</v>
      </c>
      <c r="F435" s="33"/>
      <c r="G435" s="33">
        <v>77002954</v>
      </c>
      <c r="H435" s="33">
        <v>172205856</v>
      </c>
    </row>
    <row r="436" spans="1:8" ht="12" customHeight="1" x14ac:dyDescent="0.2">
      <c r="A436" s="29" t="s">
        <v>502</v>
      </c>
      <c r="B436" s="33">
        <v>106530</v>
      </c>
      <c r="C436" s="33">
        <v>21894</v>
      </c>
      <c r="D436" s="33">
        <v>101843583</v>
      </c>
      <c r="E436" s="33">
        <v>118362011</v>
      </c>
      <c r="F436" s="33"/>
      <c r="G436" s="33">
        <v>99791590</v>
      </c>
      <c r="H436" s="33">
        <v>101843583</v>
      </c>
    </row>
    <row r="437" spans="1:8" ht="12" customHeight="1" x14ac:dyDescent="0.2">
      <c r="A437" s="29" t="s">
        <v>503</v>
      </c>
      <c r="B437" s="33"/>
      <c r="C437" s="33"/>
      <c r="D437" s="33"/>
      <c r="E437" s="33"/>
      <c r="F437" s="33"/>
      <c r="G437" s="33"/>
      <c r="H437" s="33"/>
    </row>
    <row r="438" spans="1:8" ht="12" customHeight="1" x14ac:dyDescent="0.2">
      <c r="A438" s="29" t="s">
        <v>504</v>
      </c>
      <c r="B438" s="33"/>
      <c r="C438" s="33"/>
      <c r="D438" s="33"/>
      <c r="E438" s="33"/>
      <c r="F438" s="33"/>
      <c r="G438" s="33"/>
      <c r="H438" s="33"/>
    </row>
    <row r="439" spans="1:8" ht="12" customHeight="1" x14ac:dyDescent="0.2">
      <c r="A439" s="29" t="s">
        <v>505</v>
      </c>
      <c r="B439" s="33"/>
      <c r="C439" s="33"/>
      <c r="D439" s="33"/>
      <c r="E439" s="33"/>
      <c r="F439" s="33"/>
      <c r="G439" s="33"/>
      <c r="H439" s="33"/>
    </row>
    <row r="440" spans="1:8" ht="12" customHeight="1" x14ac:dyDescent="0.2">
      <c r="A440" s="29" t="s">
        <v>506</v>
      </c>
      <c r="B440" s="33">
        <v>14701</v>
      </c>
      <c r="C440" s="33">
        <v>15515</v>
      </c>
      <c r="D440" s="33">
        <v>14700761</v>
      </c>
      <c r="E440" s="33">
        <v>14700761</v>
      </c>
      <c r="F440" s="33"/>
      <c r="G440" s="33">
        <v>49034880</v>
      </c>
      <c r="H440" s="33">
        <v>14700761</v>
      </c>
    </row>
    <row r="441" spans="1:8" ht="12" customHeight="1" x14ac:dyDescent="0.2">
      <c r="A441" s="29" t="s">
        <v>507</v>
      </c>
      <c r="B441" s="33"/>
      <c r="C441" s="33"/>
      <c r="D441" s="33"/>
      <c r="E441" s="33"/>
      <c r="F441" s="33"/>
      <c r="G441" s="33"/>
      <c r="H441" s="33"/>
    </row>
    <row r="442" spans="1:8" ht="12" customHeight="1" x14ac:dyDescent="0.2">
      <c r="A442" s="29" t="s">
        <v>508</v>
      </c>
      <c r="B442" s="33"/>
      <c r="C442" s="33"/>
      <c r="D442" s="33"/>
      <c r="E442" s="33"/>
      <c r="F442" s="33"/>
      <c r="G442" s="33"/>
      <c r="H442" s="33"/>
    </row>
    <row r="443" spans="1:8" ht="12" customHeight="1" x14ac:dyDescent="0.2">
      <c r="A443" s="29" t="s">
        <v>509</v>
      </c>
      <c r="B443" s="33"/>
      <c r="C443" s="33"/>
      <c r="D443" s="33"/>
      <c r="E443" s="33"/>
      <c r="F443" s="33"/>
      <c r="G443" s="33"/>
      <c r="H443" s="33"/>
    </row>
    <row r="444" spans="1:8" ht="12" customHeight="1" x14ac:dyDescent="0.2">
      <c r="A444" s="29" t="s">
        <v>510</v>
      </c>
      <c r="B444" s="33"/>
      <c r="C444" s="33"/>
      <c r="D444" s="33"/>
      <c r="E444" s="33"/>
      <c r="F444" s="33"/>
      <c r="G444" s="33"/>
      <c r="H444" s="33"/>
    </row>
    <row r="445" spans="1:8" ht="12" customHeight="1" x14ac:dyDescent="0.2">
      <c r="A445" s="29" t="s">
        <v>511</v>
      </c>
      <c r="B445" s="33"/>
      <c r="C445" s="33"/>
      <c r="D445" s="33"/>
      <c r="E445" s="33"/>
      <c r="F445" s="33"/>
      <c r="G445" s="33"/>
      <c r="H445" s="33"/>
    </row>
    <row r="446" spans="1:8" ht="12" customHeight="1" x14ac:dyDescent="0.2">
      <c r="A446" s="29" t="s">
        <v>512</v>
      </c>
      <c r="B446" s="33"/>
      <c r="C446" s="33"/>
      <c r="D446" s="33"/>
      <c r="E446" s="33"/>
      <c r="F446" s="33"/>
      <c r="G446" s="33"/>
      <c r="H446" s="33"/>
    </row>
    <row r="447" spans="1:8" ht="12" customHeight="1" x14ac:dyDescent="0.2">
      <c r="A447" s="29" t="s">
        <v>513</v>
      </c>
      <c r="B447" s="33"/>
      <c r="C447" s="33"/>
      <c r="D447" s="33"/>
      <c r="E447" s="33"/>
      <c r="F447" s="33"/>
      <c r="G447" s="33"/>
      <c r="H447" s="33"/>
    </row>
    <row r="448" spans="1:8" ht="12" customHeight="1" x14ac:dyDescent="0.2">
      <c r="A448" s="29" t="s">
        <v>514</v>
      </c>
      <c r="B448" s="33"/>
      <c r="C448" s="33"/>
      <c r="D448" s="33"/>
      <c r="E448" s="33"/>
      <c r="F448" s="33"/>
      <c r="G448" s="33"/>
      <c r="H448" s="33"/>
    </row>
    <row r="449" spans="1:8" ht="12" customHeight="1" x14ac:dyDescent="0.2">
      <c r="A449" s="29" t="s">
        <v>515</v>
      </c>
      <c r="B449" s="33"/>
      <c r="C449" s="33"/>
      <c r="D449" s="33"/>
      <c r="E449" s="33"/>
      <c r="F449" s="33"/>
      <c r="G449" s="33"/>
      <c r="H449" s="33"/>
    </row>
    <row r="450" spans="1:8" ht="12" customHeight="1" x14ac:dyDescent="0.2">
      <c r="A450" s="29" t="s">
        <v>516</v>
      </c>
      <c r="B450" s="33"/>
      <c r="C450" s="33"/>
      <c r="D450" s="33"/>
      <c r="E450" s="33"/>
      <c r="F450" s="33"/>
      <c r="G450" s="33"/>
      <c r="H450" s="33"/>
    </row>
    <row r="451" spans="1:8" ht="12" customHeight="1" x14ac:dyDescent="0.2">
      <c r="A451" s="30" t="s">
        <v>517</v>
      </c>
      <c r="B451" s="33"/>
      <c r="C451" s="33">
        <v>804815</v>
      </c>
      <c r="D451" s="33"/>
      <c r="E451" s="33">
        <v>855312709</v>
      </c>
      <c r="F451" s="33"/>
      <c r="G451" s="33"/>
      <c r="H451" s="33">
        <v>816104331</v>
      </c>
    </row>
    <row r="452" spans="1:8" ht="12" customHeight="1" x14ac:dyDescent="0.2">
      <c r="A452" s="30" t="s">
        <v>518</v>
      </c>
      <c r="B452" s="33"/>
      <c r="C452" s="33">
        <v>4170000</v>
      </c>
      <c r="D452" s="33"/>
      <c r="E452" s="33">
        <v>4287679852</v>
      </c>
      <c r="F452" s="33"/>
      <c r="G452" s="33"/>
      <c r="H452" s="33">
        <v>4047792473</v>
      </c>
    </row>
    <row r="453" spans="1:8" ht="12" customHeight="1" x14ac:dyDescent="0.2">
      <c r="A453" s="30" t="s">
        <v>519</v>
      </c>
      <c r="B453" s="33"/>
      <c r="C453" s="33"/>
      <c r="D453" s="33"/>
      <c r="E453" s="33"/>
      <c r="F453" s="33"/>
      <c r="G453" s="33"/>
      <c r="H453" s="33"/>
    </row>
    <row r="454" spans="1:8" ht="12" customHeight="1" x14ac:dyDescent="0.2">
      <c r="A454" s="30" t="s">
        <v>520</v>
      </c>
      <c r="B454" s="33"/>
      <c r="C454" s="33">
        <v>218000</v>
      </c>
      <c r="D454" s="33"/>
      <c r="E454" s="33">
        <v>267628112</v>
      </c>
      <c r="F454" s="33"/>
      <c r="G454" s="33"/>
      <c r="H454" s="33">
        <v>324581284</v>
      </c>
    </row>
    <row r="455" spans="1:8" ht="12" customHeight="1" x14ac:dyDescent="0.2">
      <c r="A455" s="30" t="s">
        <v>521</v>
      </c>
      <c r="B455" s="33"/>
      <c r="C455" s="33"/>
      <c r="D455" s="33"/>
      <c r="E455" s="33"/>
      <c r="F455" s="33"/>
      <c r="G455" s="33"/>
      <c r="H455" s="33"/>
    </row>
    <row r="456" spans="1:8" ht="12" customHeight="1" x14ac:dyDescent="0.2">
      <c r="A456" s="30" t="s">
        <v>522</v>
      </c>
      <c r="B456" s="33"/>
      <c r="C456" s="33"/>
      <c r="D456" s="33"/>
      <c r="E456" s="33"/>
      <c r="F456" s="33"/>
      <c r="G456" s="33"/>
      <c r="H456" s="33"/>
    </row>
    <row r="457" spans="1:8" ht="12" customHeight="1" x14ac:dyDescent="0.2">
      <c r="A457" s="30" t="s">
        <v>523</v>
      </c>
      <c r="B457" s="33"/>
      <c r="C457" s="33">
        <v>149816</v>
      </c>
      <c r="D457" s="33"/>
      <c r="E457" s="33">
        <v>152004947</v>
      </c>
      <c r="F457" s="33"/>
      <c r="G457" s="33"/>
      <c r="H457" s="33">
        <v>158266325</v>
      </c>
    </row>
    <row r="458" spans="1:8" ht="12" customHeight="1" x14ac:dyDescent="0.2">
      <c r="A458" s="30" t="s">
        <v>416</v>
      </c>
      <c r="B458" s="33"/>
      <c r="C458" s="33"/>
      <c r="D458" s="33"/>
      <c r="E458" s="33"/>
      <c r="F458" s="33"/>
      <c r="G458" s="33"/>
      <c r="H458" s="33"/>
    </row>
    <row r="459" spans="1:8" ht="12" customHeight="1" x14ac:dyDescent="0.2">
      <c r="A459" s="30" t="s">
        <v>524</v>
      </c>
      <c r="B459" s="33"/>
      <c r="C459" s="33"/>
      <c r="D459" s="33"/>
      <c r="E459" s="33"/>
      <c r="F459" s="33"/>
      <c r="G459" s="33"/>
      <c r="H459" s="33"/>
    </row>
    <row r="460" spans="1:8" ht="12" customHeight="1" x14ac:dyDescent="0.2">
      <c r="A460" s="30" t="s">
        <v>525</v>
      </c>
      <c r="B460" s="33"/>
      <c r="C460" s="33"/>
      <c r="D460" s="33"/>
      <c r="E460" s="33"/>
      <c r="F460" s="33"/>
      <c r="G460" s="33"/>
      <c r="H460" s="33"/>
    </row>
  </sheetData>
  <phoneticPr fontId="0" type="noConversion"/>
  <printOptions headings="1" gridLines="1"/>
  <pageMargins left="0.75" right="0.75" top="1" bottom="1" header="0.5" footer="0.5"/>
  <pageSetup paperSize="9" scale="63" fitToHeight="99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I34"/>
  <sheetViews>
    <sheetView workbookViewId="0"/>
  </sheetViews>
  <sheetFormatPr defaultRowHeight="12.75" x14ac:dyDescent="0.2"/>
  <cols>
    <col min="1" max="16384" width="9.140625" style="1"/>
  </cols>
  <sheetData>
    <row r="1" spans="1:9" x14ac:dyDescent="0.2">
      <c r="A1" s="24" t="s">
        <v>429</v>
      </c>
      <c r="B1" s="24" t="s">
        <v>16</v>
      </c>
      <c r="C1" s="24" t="s">
        <v>20</v>
      </c>
      <c r="E1" s="2"/>
      <c r="F1" s="2"/>
      <c r="G1" s="2"/>
      <c r="H1" s="2"/>
    </row>
    <row r="2" spans="1:9" x14ac:dyDescent="0.2">
      <c r="A2" s="2"/>
      <c r="B2" s="2"/>
      <c r="C2" s="31" t="s">
        <v>430</v>
      </c>
      <c r="D2" s="31" t="s">
        <v>430</v>
      </c>
      <c r="E2" s="31" t="s">
        <v>431</v>
      </c>
      <c r="F2" s="31" t="s">
        <v>431</v>
      </c>
      <c r="G2" s="31"/>
      <c r="H2" s="31" t="s">
        <v>431</v>
      </c>
      <c r="I2" s="31" t="s">
        <v>431</v>
      </c>
    </row>
    <row r="3" spans="1:9" x14ac:dyDescent="0.2">
      <c r="A3" s="2"/>
      <c r="B3" s="2"/>
      <c r="C3" s="31" t="s">
        <v>600</v>
      </c>
      <c r="D3" s="31" t="s">
        <v>600</v>
      </c>
      <c r="E3" s="31" t="s">
        <v>600</v>
      </c>
      <c r="F3" s="31" t="s">
        <v>600</v>
      </c>
      <c r="G3" s="31"/>
      <c r="H3" s="31" t="s">
        <v>601</v>
      </c>
      <c r="I3" s="31" t="s">
        <v>601</v>
      </c>
    </row>
    <row r="4" spans="1:9" x14ac:dyDescent="0.2">
      <c r="A4" s="2"/>
      <c r="B4" s="2"/>
      <c r="C4" s="31" t="s">
        <v>104</v>
      </c>
      <c r="D4" s="32" t="s">
        <v>105</v>
      </c>
      <c r="E4" s="31" t="s">
        <v>95</v>
      </c>
      <c r="F4" s="32" t="s">
        <v>106</v>
      </c>
      <c r="G4" s="31"/>
      <c r="H4" s="31" t="s">
        <v>95</v>
      </c>
      <c r="I4" s="32" t="s">
        <v>106</v>
      </c>
    </row>
    <row r="5" spans="1:9" x14ac:dyDescent="0.2">
      <c r="A5" s="34" t="s">
        <v>550</v>
      </c>
      <c r="B5" s="1" t="s">
        <v>551</v>
      </c>
      <c r="C5" s="38"/>
      <c r="D5" s="38"/>
      <c r="E5" s="38"/>
      <c r="F5" s="38"/>
      <c r="G5" s="38"/>
      <c r="H5" s="38"/>
      <c r="I5" s="38">
        <v>184000</v>
      </c>
    </row>
    <row r="6" spans="1:9" x14ac:dyDescent="0.2">
      <c r="A6" s="35"/>
      <c r="C6" s="38"/>
      <c r="D6" s="38"/>
      <c r="E6" s="38"/>
      <c r="F6" s="38"/>
      <c r="G6" s="38"/>
      <c r="H6" s="38"/>
      <c r="I6" s="38"/>
    </row>
    <row r="7" spans="1:9" x14ac:dyDescent="0.2">
      <c r="A7" s="36" t="s">
        <v>552</v>
      </c>
      <c r="B7" s="1" t="s">
        <v>553</v>
      </c>
      <c r="C7" s="38"/>
      <c r="D7" s="38"/>
      <c r="E7" s="38"/>
      <c r="F7" s="38"/>
      <c r="G7" s="38"/>
      <c r="H7" s="38"/>
      <c r="I7" s="38"/>
    </row>
    <row r="8" spans="1:9" x14ac:dyDescent="0.2">
      <c r="A8" s="36" t="s">
        <v>554</v>
      </c>
      <c r="B8" s="1" t="s">
        <v>555</v>
      </c>
      <c r="C8" s="38"/>
      <c r="D8" s="38"/>
      <c r="E8" s="38"/>
      <c r="F8" s="38"/>
      <c r="G8" s="38"/>
      <c r="H8" s="38"/>
      <c r="I8" s="38"/>
    </row>
    <row r="9" spans="1:9" x14ac:dyDescent="0.2">
      <c r="A9" s="36" t="s">
        <v>556</v>
      </c>
      <c r="B9" s="1" t="s">
        <v>557</v>
      </c>
      <c r="C9" s="38"/>
      <c r="D9" s="38"/>
      <c r="E9" s="38"/>
      <c r="F9" s="38"/>
      <c r="G9" s="38"/>
      <c r="H9" s="38"/>
      <c r="I9" s="38"/>
    </row>
    <row r="10" spans="1:9" x14ac:dyDescent="0.2">
      <c r="A10" s="36" t="s">
        <v>594</v>
      </c>
      <c r="B10" s="1" t="s">
        <v>595</v>
      </c>
      <c r="C10" s="38"/>
      <c r="D10" s="38"/>
      <c r="E10" s="38"/>
      <c r="F10" s="38"/>
      <c r="G10" s="38"/>
      <c r="H10" s="38"/>
      <c r="I10" s="38"/>
    </row>
    <row r="11" spans="1:9" x14ac:dyDescent="0.2">
      <c r="A11" s="36" t="s">
        <v>558</v>
      </c>
      <c r="B11" s="1" t="s">
        <v>559</v>
      </c>
      <c r="C11" s="38"/>
      <c r="D11" s="38"/>
      <c r="E11" s="38"/>
      <c r="F11" s="38"/>
      <c r="G11" s="38"/>
      <c r="H11" s="38"/>
      <c r="I11" s="38"/>
    </row>
    <row r="12" spans="1:9" x14ac:dyDescent="0.2">
      <c r="A12" s="36" t="s">
        <v>560</v>
      </c>
      <c r="B12" s="1" t="s">
        <v>561</v>
      </c>
      <c r="C12" s="38"/>
      <c r="D12" s="38"/>
      <c r="E12" s="38"/>
      <c r="F12" s="38"/>
      <c r="G12" s="38"/>
      <c r="H12" s="38"/>
      <c r="I12" s="38"/>
    </row>
    <row r="13" spans="1:9" x14ac:dyDescent="0.2">
      <c r="A13" s="36" t="s">
        <v>562</v>
      </c>
      <c r="B13" s="1" t="s">
        <v>563</v>
      </c>
      <c r="C13" s="38"/>
      <c r="D13" s="38"/>
      <c r="E13" s="38"/>
      <c r="F13" s="38"/>
      <c r="G13" s="38"/>
      <c r="H13" s="38"/>
      <c r="I13" s="38"/>
    </row>
    <row r="14" spans="1:9" x14ac:dyDescent="0.2">
      <c r="A14" s="36" t="s">
        <v>564</v>
      </c>
      <c r="B14" s="1" t="s">
        <v>565</v>
      </c>
      <c r="C14" s="38"/>
      <c r="D14" s="38"/>
      <c r="E14" s="38"/>
      <c r="F14" s="38"/>
      <c r="G14" s="38"/>
      <c r="H14" s="38"/>
      <c r="I14" s="38"/>
    </row>
    <row r="15" spans="1:9" x14ac:dyDescent="0.2">
      <c r="A15" s="36" t="s">
        <v>566</v>
      </c>
      <c r="B15" s="1" t="s">
        <v>567</v>
      </c>
      <c r="C15" s="38"/>
      <c r="D15" s="38"/>
      <c r="E15" s="38"/>
      <c r="F15" s="38"/>
      <c r="G15" s="38"/>
      <c r="H15" s="38"/>
      <c r="I15" s="38"/>
    </row>
    <row r="16" spans="1:9" x14ac:dyDescent="0.2">
      <c r="A16" s="37"/>
      <c r="C16" s="38"/>
      <c r="D16" s="38"/>
      <c r="E16" s="38"/>
      <c r="F16" s="38"/>
      <c r="G16" s="38"/>
      <c r="H16" s="38"/>
      <c r="I16" s="38"/>
    </row>
    <row r="17" spans="1:9" x14ac:dyDescent="0.2">
      <c r="A17" s="36" t="s">
        <v>536</v>
      </c>
      <c r="B17" s="1" t="s">
        <v>526</v>
      </c>
      <c r="C17" s="38"/>
      <c r="D17" s="38"/>
      <c r="E17" s="38"/>
      <c r="F17" s="38"/>
      <c r="G17" s="38"/>
      <c r="H17" s="38"/>
      <c r="I17" s="38"/>
    </row>
    <row r="18" spans="1:9" x14ac:dyDescent="0.2">
      <c r="A18" s="36" t="s">
        <v>538</v>
      </c>
      <c r="B18" s="1" t="s">
        <v>527</v>
      </c>
      <c r="C18" s="38"/>
      <c r="D18" s="38"/>
      <c r="E18" s="38"/>
      <c r="F18" s="38"/>
      <c r="G18" s="38"/>
      <c r="H18" s="38"/>
      <c r="I18" s="38"/>
    </row>
    <row r="19" spans="1:9" x14ac:dyDescent="0.2">
      <c r="A19" s="36" t="s">
        <v>539</v>
      </c>
      <c r="B19" s="1" t="s">
        <v>528</v>
      </c>
      <c r="C19" s="38"/>
      <c r="D19" s="38"/>
      <c r="E19" s="38"/>
      <c r="F19" s="38"/>
      <c r="G19" s="38"/>
      <c r="H19" s="38"/>
      <c r="I19" s="38"/>
    </row>
    <row r="20" spans="1:9" x14ac:dyDescent="0.2">
      <c r="A20" s="37"/>
      <c r="C20" s="38"/>
      <c r="D20" s="38"/>
      <c r="E20" s="38"/>
      <c r="F20" s="38"/>
      <c r="G20" s="38"/>
      <c r="H20" s="38"/>
      <c r="I20" s="38"/>
    </row>
    <row r="21" spans="1:9" x14ac:dyDescent="0.2">
      <c r="A21" s="36" t="s">
        <v>568</v>
      </c>
      <c r="B21" s="1" t="s">
        <v>569</v>
      </c>
      <c r="C21" s="38"/>
      <c r="D21" s="38"/>
      <c r="E21" s="38"/>
      <c r="F21" s="38"/>
      <c r="G21" s="38"/>
      <c r="H21" s="38"/>
      <c r="I21" s="38"/>
    </row>
    <row r="22" spans="1:9" x14ac:dyDescent="0.2">
      <c r="A22" s="36" t="s">
        <v>570</v>
      </c>
      <c r="B22" s="1" t="s">
        <v>571</v>
      </c>
      <c r="C22" s="38"/>
      <c r="D22" s="38"/>
      <c r="E22" s="38"/>
      <c r="F22" s="38"/>
      <c r="G22" s="38"/>
      <c r="H22" s="38"/>
      <c r="I22" s="38"/>
    </row>
    <row r="23" spans="1:9" x14ac:dyDescent="0.2">
      <c r="A23" s="36" t="s">
        <v>572</v>
      </c>
      <c r="B23" s="1" t="s">
        <v>573</v>
      </c>
      <c r="C23" s="38"/>
      <c r="D23" s="38"/>
      <c r="E23" s="38"/>
      <c r="F23" s="38"/>
      <c r="G23" s="38"/>
      <c r="H23" s="38"/>
      <c r="I23" s="38"/>
    </row>
    <row r="24" spans="1:9" x14ac:dyDescent="0.2">
      <c r="A24" s="36" t="s">
        <v>574</v>
      </c>
      <c r="B24" s="1" t="s">
        <v>575</v>
      </c>
      <c r="C24" s="38"/>
      <c r="D24" s="38"/>
      <c r="E24" s="38"/>
      <c r="F24" s="38"/>
      <c r="G24" s="38"/>
      <c r="H24" s="38"/>
      <c r="I24" s="38"/>
    </row>
    <row r="25" spans="1:9" x14ac:dyDescent="0.2">
      <c r="A25" s="36" t="s">
        <v>576</v>
      </c>
      <c r="B25" s="1" t="s">
        <v>577</v>
      </c>
      <c r="C25" s="38"/>
      <c r="D25" s="38"/>
      <c r="E25" s="38"/>
      <c r="F25" s="38"/>
      <c r="G25" s="38"/>
      <c r="H25" s="38"/>
      <c r="I25" s="38"/>
    </row>
    <row r="26" spans="1:9" x14ac:dyDescent="0.2">
      <c r="A26" s="36" t="s">
        <v>578</v>
      </c>
      <c r="B26" s="1" t="s">
        <v>579</v>
      </c>
      <c r="C26" s="38"/>
      <c r="D26" s="38"/>
      <c r="E26" s="38"/>
      <c r="F26" s="38"/>
      <c r="G26" s="38"/>
      <c r="H26" s="38"/>
      <c r="I26" s="38"/>
    </row>
    <row r="27" spans="1:9" x14ac:dyDescent="0.2">
      <c r="A27" s="36" t="s">
        <v>598</v>
      </c>
      <c r="B27" s="23" t="s">
        <v>599</v>
      </c>
      <c r="C27" s="38"/>
      <c r="D27" s="38"/>
      <c r="E27" s="38"/>
      <c r="F27" s="38"/>
      <c r="G27" s="38"/>
      <c r="H27" s="38"/>
      <c r="I27" s="38"/>
    </row>
    <row r="28" spans="1:9" x14ac:dyDescent="0.2">
      <c r="A28" s="36" t="s">
        <v>596</v>
      </c>
      <c r="B28" s="1" t="s">
        <v>597</v>
      </c>
      <c r="C28" s="38"/>
      <c r="D28" s="38"/>
      <c r="E28" s="38"/>
      <c r="F28" s="38"/>
      <c r="G28" s="38"/>
      <c r="H28" s="38"/>
      <c r="I28" s="38"/>
    </row>
    <row r="29" spans="1:9" x14ac:dyDescent="0.2">
      <c r="A29" s="36" t="s">
        <v>580</v>
      </c>
      <c r="B29" s="1" t="s">
        <v>581</v>
      </c>
      <c r="C29" s="38"/>
      <c r="D29" s="38"/>
      <c r="E29" s="38"/>
      <c r="F29" s="38"/>
      <c r="G29" s="38"/>
      <c r="H29" s="38"/>
      <c r="I29" s="38"/>
    </row>
    <row r="30" spans="1:9" x14ac:dyDescent="0.2">
      <c r="A30" s="36" t="s">
        <v>582</v>
      </c>
      <c r="B30" s="1" t="s">
        <v>583</v>
      </c>
      <c r="C30" s="38"/>
      <c r="D30" s="38"/>
      <c r="E30" s="38"/>
      <c r="F30" s="38"/>
      <c r="G30" s="38"/>
      <c r="H30" s="38"/>
      <c r="I30" s="38"/>
    </row>
    <row r="31" spans="1:9" x14ac:dyDescent="0.2">
      <c r="A31" s="37"/>
      <c r="C31" s="38"/>
      <c r="D31" s="38"/>
      <c r="E31" s="38"/>
      <c r="F31" s="38"/>
      <c r="G31" s="38"/>
      <c r="H31" s="38"/>
      <c r="I31" s="38"/>
    </row>
    <row r="32" spans="1:9" x14ac:dyDescent="0.2">
      <c r="A32" s="36" t="s">
        <v>584</v>
      </c>
      <c r="B32" s="1" t="s">
        <v>585</v>
      </c>
      <c r="C32" s="38"/>
      <c r="D32" s="38"/>
      <c r="E32" s="38"/>
      <c r="F32" s="38"/>
      <c r="G32" s="38"/>
      <c r="H32" s="38"/>
      <c r="I32" s="38"/>
    </row>
    <row r="33" spans="1:9" x14ac:dyDescent="0.2">
      <c r="A33" s="36" t="s">
        <v>586</v>
      </c>
      <c r="B33" s="1" t="s">
        <v>587</v>
      </c>
      <c r="C33" s="38"/>
      <c r="D33" s="38"/>
      <c r="E33" s="38"/>
      <c r="F33" s="38"/>
      <c r="G33" s="38"/>
      <c r="H33" s="38"/>
      <c r="I33" s="38"/>
    </row>
    <row r="34" spans="1:9" x14ac:dyDescent="0.2">
      <c r="A34" s="36" t="s">
        <v>588</v>
      </c>
      <c r="B34" s="1" t="s">
        <v>589</v>
      </c>
      <c r="C34" s="38"/>
      <c r="D34" s="38"/>
      <c r="E34" s="38"/>
      <c r="F34" s="38">
        <v>203202</v>
      </c>
      <c r="G34" s="38"/>
      <c r="H34" s="38"/>
      <c r="I34" s="38">
        <v>188034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8</vt:i4>
      </vt:variant>
    </vt:vector>
  </HeadingPairs>
  <TitlesOfParts>
    <vt:vector size="24" baseType="lpstr">
      <vt:lpstr>Instructions</vt:lpstr>
      <vt:lpstr>&lt;&lt;APEX Statements&gt;&gt;</vt:lpstr>
      <vt:lpstr>Operating Statement</vt:lpstr>
      <vt:lpstr>Balance Sheet</vt:lpstr>
      <vt:lpstr>Cashflow Statement</vt:lpstr>
      <vt:lpstr>&lt;&lt;Analysis&gt;&gt;</vt:lpstr>
      <vt:lpstr>Operating Statement - Analysis</vt:lpstr>
      <vt:lpstr>Balance Sheet - Analysis</vt:lpstr>
      <vt:lpstr>Cashflow Statement - Analysis</vt:lpstr>
      <vt:lpstr>&lt;&lt;Supporting documents&gt;&gt;</vt:lpstr>
      <vt:lpstr>24-25 Audit Trail Det</vt:lpstr>
      <vt:lpstr>24-25 PEFO Det</vt:lpstr>
      <vt:lpstr>BOXI - AR 2024-25</vt:lpstr>
      <vt:lpstr>BOXI - AR 2023-24</vt:lpstr>
      <vt:lpstr>Data</vt:lpstr>
      <vt:lpstr>Data_Agency</vt:lpstr>
      <vt:lpstr>Data!ISSA_GRID_DATA1</vt:lpstr>
      <vt:lpstr>Data_Agency!ISSA_GRID_DATA1</vt:lpstr>
      <vt:lpstr>Data!ISSA_GRID_DATA1_COL</vt:lpstr>
      <vt:lpstr>Data_Agency!ISSA_GRID_DATA1_COL</vt:lpstr>
      <vt:lpstr>Data!ISSA_GRID_DATA1_POV</vt:lpstr>
      <vt:lpstr>Data_Agency!ISSA_GRID_DATA1_POV</vt:lpstr>
      <vt:lpstr>Data!ISSA_GRID_DATA1_ROW</vt:lpstr>
      <vt:lpstr>Data_Agency!ISSA_GRID_DATA1_ROW</vt:lpstr>
    </vt:vector>
  </TitlesOfParts>
  <Company>WA Treasury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Copied from Production, last update: 23/09/2002</dc:title>
  <dc:creator>TRTMSBM</dc:creator>
  <cp:lastModifiedBy>Donella Dabao</cp:lastModifiedBy>
  <cp:lastPrinted>2015-10-23T05:40:24Z</cp:lastPrinted>
  <dcterms:created xsi:type="dcterms:W3CDTF">2000-11-24T02:45:04Z</dcterms:created>
  <dcterms:modified xsi:type="dcterms:W3CDTF">2026-02-23T05:24:44Z</dcterms:modified>
</cp:coreProperties>
</file>